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https://365cbpp-my.sharepoint.com/personal/nchako_cbpp_org/Documents/Work for Brynne Keith-Jennings/ABAWD/2020/Connecticut/"/>
    </mc:Choice>
  </mc:AlternateContent>
  <xr:revisionPtr revIDLastSave="20" documentId="8_{1F8AF514-C7E2-4D3F-8B53-E6AAE30FFC7B}" xr6:coauthVersionLast="44" xr6:coauthVersionMax="44" xr10:uidLastSave="{5664DB12-1393-4948-A00F-64D67450EF42}"/>
  <bookViews>
    <workbookView xWindow="-120" yWindow="-120" windowWidth="29040" windowHeight="15840" tabRatio="664" xr2:uid="{00000000-000D-0000-FFFF-FFFF00000000}"/>
  </bookViews>
  <sheets>
    <sheet name="Summary" sheetId="11" r:id="rId1"/>
    <sheet name="National" sheetId="10" r:id="rId2"/>
    <sheet name="CT DOL data" sheetId="46" r:id="rId3"/>
    <sheet name="Step 1" sheetId="5" r:id="rId4"/>
    <sheet name="Step 2" sheetId="6" r:id="rId5"/>
    <sheet name="Step 3" sheetId="7" r:id="rId6"/>
    <sheet name="Step 4" sheetId="8" r:id="rId7"/>
  </sheets>
  <definedNames>
    <definedName name="_xlnm._FilterDatabase" localSheetId="2" hidden="1">'CT DOL data'!$A$2:$AF$172</definedName>
    <definedName name="_xlnm.Databas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7" i="11" l="1"/>
  <c r="F127" i="11" s="1"/>
  <c r="H127" i="11" s="1"/>
  <c r="J127" i="11" s="1"/>
  <c r="L127" i="11" s="1"/>
  <c r="B127" i="11"/>
  <c r="D126" i="11"/>
  <c r="B126" i="11"/>
  <c r="F126" i="11" s="1"/>
  <c r="H126" i="11" s="1"/>
  <c r="J126" i="11" s="1"/>
  <c r="L126" i="11" s="1"/>
  <c r="D125" i="11"/>
  <c r="F125" i="11" s="1"/>
  <c r="H125" i="11" s="1"/>
  <c r="J125" i="11" s="1"/>
  <c r="L125" i="11" s="1"/>
  <c r="B125" i="11"/>
  <c r="D124" i="11"/>
  <c r="B124" i="11"/>
  <c r="D123" i="11"/>
  <c r="F123" i="11" s="1"/>
  <c r="H123" i="11" s="1"/>
  <c r="J123" i="11" s="1"/>
  <c r="L123" i="11" s="1"/>
  <c r="B123" i="11"/>
  <c r="D122" i="11"/>
  <c r="B122" i="11"/>
  <c r="F122" i="11" s="1"/>
  <c r="H122" i="11" s="1"/>
  <c r="J122" i="11" s="1"/>
  <c r="L122" i="11" s="1"/>
  <c r="F121" i="11"/>
  <c r="H121" i="11" s="1"/>
  <c r="J121" i="11" s="1"/>
  <c r="L121" i="11" s="1"/>
  <c r="D121" i="11"/>
  <c r="B121" i="11"/>
  <c r="D120" i="11"/>
  <c r="B120" i="11"/>
  <c r="F120" i="11" s="1"/>
  <c r="H120" i="11" s="1"/>
  <c r="J120" i="11" s="1"/>
  <c r="L120" i="11" s="1"/>
  <c r="D119" i="11"/>
  <c r="F119" i="11" s="1"/>
  <c r="H119" i="11" s="1"/>
  <c r="J119" i="11" s="1"/>
  <c r="L119" i="11" s="1"/>
  <c r="B119" i="11"/>
  <c r="J118" i="11"/>
  <c r="L118" i="11" s="1"/>
  <c r="D118" i="11"/>
  <c r="B118" i="11"/>
  <c r="F118" i="11" s="1"/>
  <c r="H118" i="11" s="1"/>
  <c r="D117" i="11"/>
  <c r="F117" i="11" s="1"/>
  <c r="H117" i="11" s="1"/>
  <c r="J117" i="11" s="1"/>
  <c r="L117" i="11" s="1"/>
  <c r="B117" i="11"/>
  <c r="D116" i="11"/>
  <c r="B116" i="11"/>
  <c r="F116" i="11" s="1"/>
  <c r="H116" i="11" s="1"/>
  <c r="J116" i="11" s="1"/>
  <c r="L116" i="11" s="1"/>
  <c r="F115" i="11"/>
  <c r="H115" i="11" s="1"/>
  <c r="J115" i="11" s="1"/>
  <c r="L115" i="11" s="1"/>
  <c r="D115" i="11"/>
  <c r="B115" i="11"/>
  <c r="D114" i="11"/>
  <c r="B114" i="11"/>
  <c r="D113" i="11"/>
  <c r="F113" i="11" s="1"/>
  <c r="H113" i="11" s="1"/>
  <c r="J113" i="11" s="1"/>
  <c r="L113" i="11" s="1"/>
  <c r="B113" i="11"/>
  <c r="D112" i="11"/>
  <c r="B112" i="11"/>
  <c r="F112" i="11" s="1"/>
  <c r="H112" i="11" s="1"/>
  <c r="J112" i="11" s="1"/>
  <c r="L112" i="11" s="1"/>
  <c r="F111" i="11"/>
  <c r="H111" i="11" s="1"/>
  <c r="J111" i="11" s="1"/>
  <c r="L111" i="11" s="1"/>
  <c r="D111" i="11"/>
  <c r="B111" i="11"/>
  <c r="D110" i="11"/>
  <c r="B110" i="11"/>
  <c r="D109" i="11"/>
  <c r="F109" i="11" s="1"/>
  <c r="H109" i="11" s="1"/>
  <c r="J109" i="11" s="1"/>
  <c r="L109" i="11" s="1"/>
  <c r="B109" i="11"/>
  <c r="D108" i="11"/>
  <c r="B108" i="11"/>
  <c r="D107" i="11"/>
  <c r="F107" i="11" s="1"/>
  <c r="H107" i="11" s="1"/>
  <c r="J107" i="11" s="1"/>
  <c r="L107" i="11" s="1"/>
  <c r="B107" i="11"/>
  <c r="D106" i="11"/>
  <c r="B106" i="11"/>
  <c r="F106" i="11" s="1"/>
  <c r="H106" i="11" s="1"/>
  <c r="J106" i="11" s="1"/>
  <c r="L106" i="11" s="1"/>
  <c r="F105" i="11"/>
  <c r="H105" i="11" s="1"/>
  <c r="J105" i="11" s="1"/>
  <c r="L105" i="11" s="1"/>
  <c r="D105" i="11"/>
  <c r="B105" i="11"/>
  <c r="D104" i="11"/>
  <c r="B104" i="11"/>
  <c r="D103" i="11"/>
  <c r="F103" i="11" s="1"/>
  <c r="H103" i="11" s="1"/>
  <c r="J103" i="11" s="1"/>
  <c r="L103" i="11" s="1"/>
  <c r="B103" i="11"/>
  <c r="J102" i="11"/>
  <c r="L102" i="11" s="1"/>
  <c r="D102" i="11"/>
  <c r="B102" i="11"/>
  <c r="F102" i="11" s="1"/>
  <c r="H102" i="11" s="1"/>
  <c r="F101" i="11"/>
  <c r="H101" i="11" s="1"/>
  <c r="J101" i="11" s="1"/>
  <c r="L101" i="11" s="1"/>
  <c r="D101" i="11"/>
  <c r="B101" i="11"/>
  <c r="D100" i="11"/>
  <c r="B100" i="11"/>
  <c r="F100" i="11" s="1"/>
  <c r="H100" i="11" s="1"/>
  <c r="J100" i="11" s="1"/>
  <c r="L100" i="11" s="1"/>
  <c r="F99" i="11"/>
  <c r="H99" i="11" s="1"/>
  <c r="J99" i="11" s="1"/>
  <c r="L99" i="11" s="1"/>
  <c r="D99" i="11"/>
  <c r="B99" i="11"/>
  <c r="D98" i="11"/>
  <c r="B98" i="11"/>
  <c r="D97" i="11"/>
  <c r="F97" i="11" s="1"/>
  <c r="H97" i="11" s="1"/>
  <c r="J97" i="11" s="1"/>
  <c r="L97" i="11" s="1"/>
  <c r="B97" i="11"/>
  <c r="D96" i="11"/>
  <c r="B96" i="11"/>
  <c r="F96" i="11" s="1"/>
  <c r="H96" i="11" s="1"/>
  <c r="J96" i="11" s="1"/>
  <c r="L96" i="11" s="1"/>
  <c r="F95" i="11"/>
  <c r="H95" i="11" s="1"/>
  <c r="J95" i="11" s="1"/>
  <c r="L95" i="11" s="1"/>
  <c r="D95" i="11"/>
  <c r="B95" i="11"/>
  <c r="D94" i="11"/>
  <c r="B94" i="11"/>
  <c r="D93" i="11"/>
  <c r="F93" i="11" s="1"/>
  <c r="H93" i="11" s="1"/>
  <c r="J93" i="11" s="1"/>
  <c r="L93" i="11" s="1"/>
  <c r="B93" i="11"/>
  <c r="D92" i="11"/>
  <c r="B92" i="11"/>
  <c r="D91" i="11"/>
  <c r="F91" i="11" s="1"/>
  <c r="H91" i="11" s="1"/>
  <c r="J91" i="11" s="1"/>
  <c r="L91" i="11" s="1"/>
  <c r="B91" i="11"/>
  <c r="D90" i="11"/>
  <c r="B90" i="11"/>
  <c r="F90" i="11" s="1"/>
  <c r="H90" i="11" s="1"/>
  <c r="J90" i="11" s="1"/>
  <c r="L90" i="11" s="1"/>
  <c r="F89" i="11"/>
  <c r="H89" i="11" s="1"/>
  <c r="J89" i="11" s="1"/>
  <c r="L89" i="11" s="1"/>
  <c r="D89" i="11"/>
  <c r="B89" i="11"/>
  <c r="D88" i="11"/>
  <c r="B88" i="11"/>
  <c r="D87" i="11"/>
  <c r="F87" i="11" s="1"/>
  <c r="H87" i="11" s="1"/>
  <c r="J87" i="11" s="1"/>
  <c r="L87" i="11" s="1"/>
  <c r="B87" i="11"/>
  <c r="J86" i="11"/>
  <c r="L86" i="11" s="1"/>
  <c r="D86" i="11"/>
  <c r="B86" i="11"/>
  <c r="F86" i="11" s="1"/>
  <c r="H86" i="11" s="1"/>
  <c r="F85" i="11"/>
  <c r="H85" i="11" s="1"/>
  <c r="J85" i="11" s="1"/>
  <c r="L85" i="11" s="1"/>
  <c r="D85" i="11"/>
  <c r="B85" i="11"/>
  <c r="D84" i="11"/>
  <c r="B84" i="11"/>
  <c r="F84" i="11" s="1"/>
  <c r="H84" i="11" s="1"/>
  <c r="J84" i="11" s="1"/>
  <c r="L84" i="11" s="1"/>
  <c r="F83" i="11"/>
  <c r="H83" i="11" s="1"/>
  <c r="J83" i="11" s="1"/>
  <c r="L83" i="11" s="1"/>
  <c r="D83" i="11"/>
  <c r="B83" i="11"/>
  <c r="D82" i="11"/>
  <c r="B82" i="11"/>
  <c r="D81" i="11"/>
  <c r="F81" i="11" s="1"/>
  <c r="H81" i="11" s="1"/>
  <c r="J81" i="11" s="1"/>
  <c r="L81" i="11" s="1"/>
  <c r="B81" i="11"/>
  <c r="D80" i="11"/>
  <c r="B80" i="11"/>
  <c r="F80" i="11" s="1"/>
  <c r="H80" i="11" s="1"/>
  <c r="J80" i="11" s="1"/>
  <c r="L80" i="11" s="1"/>
  <c r="F79" i="11"/>
  <c r="H79" i="11" s="1"/>
  <c r="J79" i="11" s="1"/>
  <c r="L79" i="11" s="1"/>
  <c r="D79" i="11"/>
  <c r="B79" i="11"/>
  <c r="D78" i="11"/>
  <c r="B78" i="11"/>
  <c r="D77" i="11"/>
  <c r="F77" i="11" s="1"/>
  <c r="H77" i="11" s="1"/>
  <c r="J77" i="11" s="1"/>
  <c r="L77" i="11" s="1"/>
  <c r="B77" i="11"/>
  <c r="D76" i="11"/>
  <c r="B76" i="11"/>
  <c r="D75" i="11"/>
  <c r="F75" i="11" s="1"/>
  <c r="H75" i="11" s="1"/>
  <c r="J75" i="11" s="1"/>
  <c r="L75" i="11" s="1"/>
  <c r="B75" i="11"/>
  <c r="D74" i="11"/>
  <c r="B74" i="11"/>
  <c r="F74" i="11" s="1"/>
  <c r="H74" i="11" s="1"/>
  <c r="J74" i="11" s="1"/>
  <c r="L74" i="11" s="1"/>
  <c r="F73" i="11"/>
  <c r="H73" i="11" s="1"/>
  <c r="J73" i="11" s="1"/>
  <c r="L73" i="11" s="1"/>
  <c r="D73" i="11"/>
  <c r="B73" i="11"/>
  <c r="D72" i="11"/>
  <c r="B72" i="11"/>
  <c r="D71" i="11"/>
  <c r="F71" i="11" s="1"/>
  <c r="H71" i="11" s="1"/>
  <c r="J71" i="11" s="1"/>
  <c r="L71" i="11" s="1"/>
  <c r="B71" i="11"/>
  <c r="J70" i="11"/>
  <c r="L70" i="11" s="1"/>
  <c r="D70" i="11"/>
  <c r="B70" i="11"/>
  <c r="F70" i="11" s="1"/>
  <c r="H70" i="11" s="1"/>
  <c r="F69" i="11"/>
  <c r="H69" i="11" s="1"/>
  <c r="J69" i="11" s="1"/>
  <c r="L69" i="11" s="1"/>
  <c r="D69" i="11"/>
  <c r="B69" i="11"/>
  <c r="D68" i="11"/>
  <c r="B68" i="11"/>
  <c r="F68" i="11" s="1"/>
  <c r="H68" i="11" s="1"/>
  <c r="J68" i="11" s="1"/>
  <c r="L68" i="11" s="1"/>
  <c r="F67" i="11"/>
  <c r="H67" i="11" s="1"/>
  <c r="J67" i="11" s="1"/>
  <c r="L67" i="11" s="1"/>
  <c r="D67" i="11"/>
  <c r="B67" i="11"/>
  <c r="D66" i="11"/>
  <c r="B66" i="11"/>
  <c r="D65" i="11"/>
  <c r="F65" i="11" s="1"/>
  <c r="H65" i="11" s="1"/>
  <c r="J65" i="11" s="1"/>
  <c r="L65" i="11" s="1"/>
  <c r="B65" i="11"/>
  <c r="D64" i="11"/>
  <c r="B64" i="11"/>
  <c r="F64" i="11" s="1"/>
  <c r="H64" i="11" s="1"/>
  <c r="J64" i="11" s="1"/>
  <c r="L64" i="11" s="1"/>
  <c r="F63" i="11"/>
  <c r="H63" i="11" s="1"/>
  <c r="J63" i="11" s="1"/>
  <c r="L63" i="11" s="1"/>
  <c r="D63" i="11"/>
  <c r="B63" i="11"/>
  <c r="D62" i="11"/>
  <c r="B62" i="11"/>
  <c r="D61" i="11"/>
  <c r="F61" i="11" s="1"/>
  <c r="H61" i="11" s="1"/>
  <c r="J61" i="11" s="1"/>
  <c r="L61" i="11" s="1"/>
  <c r="B61" i="11"/>
  <c r="D60" i="11"/>
  <c r="B60" i="11"/>
  <c r="D59" i="11"/>
  <c r="F59" i="11" s="1"/>
  <c r="H59" i="11" s="1"/>
  <c r="J59" i="11" s="1"/>
  <c r="L59" i="11" s="1"/>
  <c r="B59" i="11"/>
  <c r="D58" i="11"/>
  <c r="B58" i="11"/>
  <c r="F58" i="11" s="1"/>
  <c r="H58" i="11" s="1"/>
  <c r="J58" i="11" s="1"/>
  <c r="L58" i="11" s="1"/>
  <c r="F57" i="11"/>
  <c r="H57" i="11" s="1"/>
  <c r="J57" i="11" s="1"/>
  <c r="L57" i="11" s="1"/>
  <c r="D57" i="11"/>
  <c r="B57" i="11"/>
  <c r="D56" i="11"/>
  <c r="B56" i="11"/>
  <c r="D55" i="11"/>
  <c r="F55" i="11" s="1"/>
  <c r="H55" i="11" s="1"/>
  <c r="J55" i="11" s="1"/>
  <c r="L55" i="11" s="1"/>
  <c r="B55" i="11"/>
  <c r="J54" i="11"/>
  <c r="L54" i="11" s="1"/>
  <c r="D54" i="11"/>
  <c r="B54" i="11"/>
  <c r="F54" i="11" s="1"/>
  <c r="H54" i="11" s="1"/>
  <c r="F53" i="11"/>
  <c r="H53" i="11" s="1"/>
  <c r="J53" i="11" s="1"/>
  <c r="L53" i="11" s="1"/>
  <c r="D53" i="11"/>
  <c r="B53" i="11"/>
  <c r="D52" i="11"/>
  <c r="B52" i="11"/>
  <c r="F52" i="11" s="1"/>
  <c r="H52" i="11" s="1"/>
  <c r="J52" i="11" s="1"/>
  <c r="L52" i="11" s="1"/>
  <c r="F51" i="11"/>
  <c r="H51" i="11" s="1"/>
  <c r="J51" i="11" s="1"/>
  <c r="L51" i="11" s="1"/>
  <c r="D51" i="11"/>
  <c r="B51" i="11"/>
  <c r="D50" i="11"/>
  <c r="B50" i="11"/>
  <c r="D49" i="11"/>
  <c r="B49" i="11"/>
  <c r="D48" i="11"/>
  <c r="B48" i="11"/>
  <c r="D47" i="11"/>
  <c r="B47" i="11"/>
  <c r="F47" i="11" s="1"/>
  <c r="H47" i="11" s="1"/>
  <c r="J47" i="11" s="1"/>
  <c r="L47" i="11" s="1"/>
  <c r="H46" i="11"/>
  <c r="J46" i="11" s="1"/>
  <c r="L46" i="11" s="1"/>
  <c r="F46" i="11"/>
  <c r="D46" i="11"/>
  <c r="B46" i="11"/>
  <c r="F45" i="11"/>
  <c r="H45" i="11" s="1"/>
  <c r="J45" i="11" s="1"/>
  <c r="L45" i="11" s="1"/>
  <c r="D45" i="11"/>
  <c r="B45" i="11"/>
  <c r="D44" i="11"/>
  <c r="B44" i="11"/>
  <c r="F44" i="11" s="1"/>
  <c r="H44" i="11" s="1"/>
  <c r="J44" i="11" s="1"/>
  <c r="L44" i="11" s="1"/>
  <c r="D43" i="11"/>
  <c r="B43" i="11"/>
  <c r="D42" i="11"/>
  <c r="F42" i="11" s="1"/>
  <c r="H42" i="11" s="1"/>
  <c r="J42" i="11" s="1"/>
  <c r="L42" i="11" s="1"/>
  <c r="B42" i="11"/>
  <c r="D41" i="11"/>
  <c r="B41" i="11"/>
  <c r="F41" i="11" s="1"/>
  <c r="H41" i="11" s="1"/>
  <c r="J41" i="11" s="1"/>
  <c r="L41" i="11" s="1"/>
  <c r="F40" i="11"/>
  <c r="H40" i="11" s="1"/>
  <c r="J40" i="11" s="1"/>
  <c r="L40" i="11" s="1"/>
  <c r="D40" i="11"/>
  <c r="B40" i="11"/>
  <c r="D39" i="11"/>
  <c r="B39" i="11"/>
  <c r="F39" i="11" s="1"/>
  <c r="H39" i="11" s="1"/>
  <c r="J39" i="11" s="1"/>
  <c r="L39" i="11" s="1"/>
  <c r="F38" i="11"/>
  <c r="H38" i="11" s="1"/>
  <c r="J38" i="11" s="1"/>
  <c r="L38" i="11" s="1"/>
  <c r="D38" i="11"/>
  <c r="B38" i="11"/>
  <c r="D37" i="11"/>
  <c r="B37" i="11"/>
  <c r="D36" i="11"/>
  <c r="F36" i="11" s="1"/>
  <c r="H36" i="11" s="1"/>
  <c r="J36" i="11" s="1"/>
  <c r="L36" i="11" s="1"/>
  <c r="B36" i="11"/>
  <c r="D35" i="11"/>
  <c r="B35" i="11"/>
  <c r="D34" i="11"/>
  <c r="F34" i="11" s="1"/>
  <c r="H34" i="11" s="1"/>
  <c r="J34" i="11" s="1"/>
  <c r="L34" i="11" s="1"/>
  <c r="B34" i="11"/>
  <c r="D33" i="11"/>
  <c r="B33" i="11"/>
  <c r="F33" i="11" s="1"/>
  <c r="H33" i="11" s="1"/>
  <c r="J33" i="11" s="1"/>
  <c r="L33" i="11" s="1"/>
  <c r="F32" i="11"/>
  <c r="H32" i="11" s="1"/>
  <c r="J32" i="11" s="1"/>
  <c r="L32" i="11" s="1"/>
  <c r="D32" i="11"/>
  <c r="B32" i="11"/>
  <c r="D31" i="11"/>
  <c r="B31" i="11"/>
  <c r="F31" i="11" s="1"/>
  <c r="H31" i="11" s="1"/>
  <c r="J31" i="11" s="1"/>
  <c r="L31" i="11" s="1"/>
  <c r="F30" i="11"/>
  <c r="H30" i="11" s="1"/>
  <c r="J30" i="11" s="1"/>
  <c r="L30" i="11" s="1"/>
  <c r="D30" i="11"/>
  <c r="B30" i="11"/>
  <c r="D29" i="11"/>
  <c r="B29" i="11"/>
  <c r="D28" i="11"/>
  <c r="F28" i="11" s="1"/>
  <c r="H28" i="11" s="1"/>
  <c r="J28" i="11" s="1"/>
  <c r="L28" i="11" s="1"/>
  <c r="B28" i="11"/>
  <c r="D27" i="11"/>
  <c r="B27" i="11"/>
  <c r="D26" i="11"/>
  <c r="F26" i="11" s="1"/>
  <c r="H26" i="11" s="1"/>
  <c r="J26" i="11" s="1"/>
  <c r="L26" i="11" s="1"/>
  <c r="B26" i="11"/>
  <c r="D25" i="11"/>
  <c r="B25" i="11"/>
  <c r="F25" i="11" s="1"/>
  <c r="H25" i="11" s="1"/>
  <c r="J25" i="11" s="1"/>
  <c r="L25" i="11" s="1"/>
  <c r="F24" i="11"/>
  <c r="H24" i="11" s="1"/>
  <c r="J24" i="11" s="1"/>
  <c r="L24" i="11" s="1"/>
  <c r="D24" i="11"/>
  <c r="B24" i="11"/>
  <c r="D23" i="11"/>
  <c r="B23" i="11"/>
  <c r="F23" i="11" s="1"/>
  <c r="H23" i="11" s="1"/>
  <c r="J23" i="11" s="1"/>
  <c r="L23" i="11" s="1"/>
  <c r="F22" i="11"/>
  <c r="H22" i="11" s="1"/>
  <c r="J22" i="11" s="1"/>
  <c r="L22" i="11" s="1"/>
  <c r="D22" i="11"/>
  <c r="B22" i="11"/>
  <c r="D21" i="11"/>
  <c r="B21" i="11"/>
  <c r="D20" i="11"/>
  <c r="F20" i="11" s="1"/>
  <c r="H20" i="11" s="1"/>
  <c r="J20" i="11" s="1"/>
  <c r="L20" i="11" s="1"/>
  <c r="B20" i="11"/>
  <c r="D19" i="11"/>
  <c r="B19" i="11"/>
  <c r="D18" i="11"/>
  <c r="B18" i="11"/>
  <c r="D131" i="11"/>
  <c r="B131" i="11"/>
  <c r="F19" i="11" l="1"/>
  <c r="H19" i="11" s="1"/>
  <c r="J19" i="11" s="1"/>
  <c r="L19" i="11" s="1"/>
  <c r="F27" i="11"/>
  <c r="H27" i="11" s="1"/>
  <c r="J27" i="11" s="1"/>
  <c r="L27" i="11" s="1"/>
  <c r="F35" i="11"/>
  <c r="H35" i="11" s="1"/>
  <c r="J35" i="11" s="1"/>
  <c r="L35" i="11" s="1"/>
  <c r="F43" i="11"/>
  <c r="H43" i="11" s="1"/>
  <c r="J43" i="11" s="1"/>
  <c r="L43" i="11" s="1"/>
  <c r="F49" i="11"/>
  <c r="H49" i="11" s="1"/>
  <c r="J49" i="11" s="1"/>
  <c r="L49" i="11" s="1"/>
  <c r="F60" i="11"/>
  <c r="H60" i="11" s="1"/>
  <c r="J60" i="11" s="1"/>
  <c r="L60" i="11" s="1"/>
  <c r="F66" i="11"/>
  <c r="H66" i="11" s="1"/>
  <c r="J66" i="11" s="1"/>
  <c r="L66" i="11" s="1"/>
  <c r="F76" i="11"/>
  <c r="H76" i="11" s="1"/>
  <c r="J76" i="11" s="1"/>
  <c r="L76" i="11" s="1"/>
  <c r="F82" i="11"/>
  <c r="H82" i="11" s="1"/>
  <c r="J82" i="11" s="1"/>
  <c r="L82" i="11" s="1"/>
  <c r="F92" i="11"/>
  <c r="H92" i="11" s="1"/>
  <c r="J92" i="11" s="1"/>
  <c r="L92" i="11" s="1"/>
  <c r="F98" i="11"/>
  <c r="H98" i="11" s="1"/>
  <c r="J98" i="11" s="1"/>
  <c r="L98" i="11" s="1"/>
  <c r="F108" i="11"/>
  <c r="H108" i="11" s="1"/>
  <c r="J108" i="11" s="1"/>
  <c r="L108" i="11" s="1"/>
  <c r="F114" i="11"/>
  <c r="H114" i="11" s="1"/>
  <c r="J114" i="11" s="1"/>
  <c r="L114" i="11" s="1"/>
  <c r="F124" i="11"/>
  <c r="H124" i="11" s="1"/>
  <c r="J124" i="11" s="1"/>
  <c r="L124" i="11" s="1"/>
  <c r="F21" i="11"/>
  <c r="H21" i="11" s="1"/>
  <c r="J21" i="11" s="1"/>
  <c r="L21" i="11" s="1"/>
  <c r="F29" i="11"/>
  <c r="H29" i="11" s="1"/>
  <c r="J29" i="11" s="1"/>
  <c r="L29" i="11" s="1"/>
  <c r="F37" i="11"/>
  <c r="H37" i="11" s="1"/>
  <c r="J37" i="11" s="1"/>
  <c r="L37" i="11" s="1"/>
  <c r="F48" i="11"/>
  <c r="H48" i="11" s="1"/>
  <c r="J48" i="11" s="1"/>
  <c r="L48" i="11" s="1"/>
  <c r="F50" i="11"/>
  <c r="H50" i="11" s="1"/>
  <c r="J50" i="11" s="1"/>
  <c r="L50" i="11" s="1"/>
  <c r="F56" i="11"/>
  <c r="H56" i="11" s="1"/>
  <c r="J56" i="11" s="1"/>
  <c r="L56" i="11" s="1"/>
  <c r="F62" i="11"/>
  <c r="H62" i="11" s="1"/>
  <c r="J62" i="11" s="1"/>
  <c r="L62" i="11" s="1"/>
  <c r="F72" i="11"/>
  <c r="H72" i="11" s="1"/>
  <c r="J72" i="11" s="1"/>
  <c r="L72" i="11" s="1"/>
  <c r="F78" i="11"/>
  <c r="H78" i="11" s="1"/>
  <c r="J78" i="11" s="1"/>
  <c r="L78" i="11" s="1"/>
  <c r="F88" i="11"/>
  <c r="H88" i="11" s="1"/>
  <c r="J88" i="11" s="1"/>
  <c r="L88" i="11" s="1"/>
  <c r="F94" i="11"/>
  <c r="H94" i="11" s="1"/>
  <c r="J94" i="11" s="1"/>
  <c r="L94" i="11" s="1"/>
  <c r="F104" i="11"/>
  <c r="H104" i="11" s="1"/>
  <c r="J104" i="11" s="1"/>
  <c r="L104" i="11" s="1"/>
  <c r="F110" i="11"/>
  <c r="H110" i="11" s="1"/>
  <c r="J110" i="11" s="1"/>
  <c r="L110" i="11" s="1"/>
  <c r="I171" i="8"/>
  <c r="H171" i="8"/>
  <c r="G171" i="8"/>
  <c r="F171" i="8"/>
  <c r="E171" i="8"/>
  <c r="D171" i="8"/>
  <c r="C171" i="8"/>
  <c r="B171" i="8"/>
  <c r="I170" i="8"/>
  <c r="H170" i="8"/>
  <c r="G170" i="8"/>
  <c r="F170" i="8"/>
  <c r="E170" i="8"/>
  <c r="D170" i="8"/>
  <c r="C170" i="8"/>
  <c r="B170" i="8"/>
  <c r="I169" i="8"/>
  <c r="H169" i="8"/>
  <c r="G169" i="8"/>
  <c r="F169" i="8"/>
  <c r="E169" i="8"/>
  <c r="D169" i="8"/>
  <c r="C169" i="8"/>
  <c r="B169" i="8"/>
  <c r="I168" i="8"/>
  <c r="H168" i="8"/>
  <c r="G168" i="8"/>
  <c r="F168" i="8"/>
  <c r="E168" i="8"/>
  <c r="D168" i="8"/>
  <c r="C168" i="8"/>
  <c r="B168" i="8"/>
  <c r="I167" i="8"/>
  <c r="H167" i="8"/>
  <c r="G167" i="8"/>
  <c r="F167" i="8"/>
  <c r="E167" i="8"/>
  <c r="D167" i="8"/>
  <c r="C167" i="8"/>
  <c r="B167" i="8"/>
  <c r="I166" i="8"/>
  <c r="H166" i="8"/>
  <c r="G166" i="8"/>
  <c r="F166" i="8"/>
  <c r="E166" i="8"/>
  <c r="D166" i="8"/>
  <c r="C166" i="8"/>
  <c r="B166" i="8"/>
  <c r="I165" i="8"/>
  <c r="H165" i="8"/>
  <c r="G165" i="8"/>
  <c r="F165" i="8"/>
  <c r="E165" i="8"/>
  <c r="D165" i="8"/>
  <c r="C165" i="8"/>
  <c r="B165" i="8"/>
  <c r="I164" i="8"/>
  <c r="H164" i="8"/>
  <c r="G164" i="8"/>
  <c r="F164" i="8"/>
  <c r="E164" i="8"/>
  <c r="D164" i="8"/>
  <c r="C164" i="8"/>
  <c r="B164" i="8"/>
  <c r="I163" i="8"/>
  <c r="H163" i="8"/>
  <c r="G163" i="8"/>
  <c r="F163" i="8"/>
  <c r="E163" i="8"/>
  <c r="D163" i="8"/>
  <c r="C163" i="8"/>
  <c r="B163" i="8"/>
  <c r="I162" i="8"/>
  <c r="H162" i="8"/>
  <c r="G162" i="8"/>
  <c r="F162" i="8"/>
  <c r="E162" i="8"/>
  <c r="D162" i="8"/>
  <c r="C162" i="8"/>
  <c r="B162" i="8"/>
  <c r="I161" i="8"/>
  <c r="H161" i="8"/>
  <c r="G161" i="8"/>
  <c r="F161" i="8"/>
  <c r="E161" i="8"/>
  <c r="D161" i="8"/>
  <c r="C161" i="8"/>
  <c r="B161" i="8"/>
  <c r="I160" i="8"/>
  <c r="H160" i="8"/>
  <c r="G160" i="8"/>
  <c r="F160" i="8"/>
  <c r="E160" i="8"/>
  <c r="D160" i="8"/>
  <c r="C160" i="8"/>
  <c r="B160" i="8"/>
  <c r="I159" i="8"/>
  <c r="H159" i="8"/>
  <c r="G159" i="8"/>
  <c r="F159" i="8"/>
  <c r="E159" i="8"/>
  <c r="D159" i="8"/>
  <c r="C159" i="8"/>
  <c r="B159" i="8"/>
  <c r="I158" i="8"/>
  <c r="H158" i="8"/>
  <c r="G158" i="8"/>
  <c r="F158" i="8"/>
  <c r="E158" i="8"/>
  <c r="D158" i="8"/>
  <c r="C158" i="8"/>
  <c r="B158" i="8"/>
  <c r="I157" i="8"/>
  <c r="H157" i="8"/>
  <c r="G157" i="8"/>
  <c r="F157" i="8"/>
  <c r="E157" i="8"/>
  <c r="D157" i="8"/>
  <c r="C157" i="8"/>
  <c r="B157" i="8"/>
  <c r="I156" i="8"/>
  <c r="H156" i="8"/>
  <c r="G156" i="8"/>
  <c r="F156" i="8"/>
  <c r="E156" i="8"/>
  <c r="D156" i="8"/>
  <c r="C156" i="8"/>
  <c r="B156" i="8"/>
  <c r="I155" i="8"/>
  <c r="H155" i="8"/>
  <c r="G155" i="8"/>
  <c r="F155" i="8"/>
  <c r="E155" i="8"/>
  <c r="D155" i="8"/>
  <c r="C155" i="8"/>
  <c r="B155" i="8"/>
  <c r="I154" i="8"/>
  <c r="H154" i="8"/>
  <c r="G154" i="8"/>
  <c r="F154" i="8"/>
  <c r="E154" i="8"/>
  <c r="D154" i="8"/>
  <c r="C154" i="8"/>
  <c r="B154" i="8"/>
  <c r="I153" i="8"/>
  <c r="H153" i="8"/>
  <c r="G153" i="8"/>
  <c r="F153" i="8"/>
  <c r="E153" i="8"/>
  <c r="D153" i="8"/>
  <c r="C153" i="8"/>
  <c r="B153" i="8"/>
  <c r="I152" i="8"/>
  <c r="H152" i="8"/>
  <c r="G152" i="8"/>
  <c r="F152" i="8"/>
  <c r="E152" i="8"/>
  <c r="D152" i="8"/>
  <c r="C152" i="8"/>
  <c r="B152" i="8"/>
  <c r="I151" i="8"/>
  <c r="H151" i="8"/>
  <c r="G151" i="8"/>
  <c r="F151" i="8"/>
  <c r="E151" i="8"/>
  <c r="D151" i="8"/>
  <c r="C151" i="8"/>
  <c r="B151" i="8"/>
  <c r="I150" i="8"/>
  <c r="H150" i="8"/>
  <c r="G150" i="8"/>
  <c r="F150" i="8"/>
  <c r="E150" i="8"/>
  <c r="D150" i="8"/>
  <c r="C150" i="8"/>
  <c r="B150" i="8"/>
  <c r="I149" i="8"/>
  <c r="H149" i="8"/>
  <c r="G149" i="8"/>
  <c r="F149" i="8"/>
  <c r="E149" i="8"/>
  <c r="D149" i="8"/>
  <c r="C149" i="8"/>
  <c r="B149" i="8"/>
  <c r="I148" i="8"/>
  <c r="H148" i="8"/>
  <c r="G148" i="8"/>
  <c r="F148" i="8"/>
  <c r="E148" i="8"/>
  <c r="D148" i="8"/>
  <c r="C148" i="8"/>
  <c r="B148" i="8"/>
  <c r="I147" i="8"/>
  <c r="H147" i="8"/>
  <c r="G147" i="8"/>
  <c r="F147" i="8"/>
  <c r="E147" i="8"/>
  <c r="D147" i="8"/>
  <c r="C147" i="8"/>
  <c r="B147" i="8"/>
  <c r="I146" i="8"/>
  <c r="H146" i="8"/>
  <c r="G146" i="8"/>
  <c r="F146" i="8"/>
  <c r="E146" i="8"/>
  <c r="D146" i="8"/>
  <c r="C146" i="8"/>
  <c r="B146" i="8"/>
  <c r="I145" i="8"/>
  <c r="H145" i="8"/>
  <c r="G145" i="8"/>
  <c r="F145" i="8"/>
  <c r="E145" i="8"/>
  <c r="D145" i="8"/>
  <c r="C145" i="8"/>
  <c r="B145" i="8"/>
  <c r="I144" i="8"/>
  <c r="H144" i="8"/>
  <c r="G144" i="8"/>
  <c r="F144" i="8"/>
  <c r="E144" i="8"/>
  <c r="D144" i="8"/>
  <c r="C144" i="8"/>
  <c r="B144" i="8"/>
  <c r="I143" i="8"/>
  <c r="H143" i="8"/>
  <c r="G143" i="8"/>
  <c r="F143" i="8"/>
  <c r="E143" i="8"/>
  <c r="D143" i="8"/>
  <c r="C143" i="8"/>
  <c r="B143" i="8"/>
  <c r="I142" i="8"/>
  <c r="H142" i="8"/>
  <c r="G142" i="8"/>
  <c r="F142" i="8"/>
  <c r="E142" i="8"/>
  <c r="D142" i="8"/>
  <c r="C142" i="8"/>
  <c r="B142" i="8"/>
  <c r="I141" i="8"/>
  <c r="H141" i="8"/>
  <c r="G141" i="8"/>
  <c r="F141" i="8"/>
  <c r="E141" i="8"/>
  <c r="D141" i="8"/>
  <c r="C141" i="8"/>
  <c r="B141" i="8"/>
  <c r="I140" i="8"/>
  <c r="H140" i="8"/>
  <c r="G140" i="8"/>
  <c r="F140" i="8"/>
  <c r="E140" i="8"/>
  <c r="D140" i="8"/>
  <c r="C140" i="8"/>
  <c r="B140" i="8"/>
  <c r="I139" i="8"/>
  <c r="H139" i="8"/>
  <c r="G139" i="8"/>
  <c r="F139" i="8"/>
  <c r="E139" i="8"/>
  <c r="D139" i="8"/>
  <c r="C139" i="8"/>
  <c r="B139" i="8"/>
  <c r="I138" i="8"/>
  <c r="H138" i="8"/>
  <c r="G138" i="8"/>
  <c r="F138" i="8"/>
  <c r="E138" i="8"/>
  <c r="D138" i="8"/>
  <c r="C138" i="8"/>
  <c r="B138" i="8"/>
  <c r="I137" i="8"/>
  <c r="H137" i="8"/>
  <c r="G137" i="8"/>
  <c r="F137" i="8"/>
  <c r="E137" i="8"/>
  <c r="D137" i="8"/>
  <c r="C137" i="8"/>
  <c r="B137" i="8"/>
  <c r="I136" i="8"/>
  <c r="H136" i="8"/>
  <c r="G136" i="8"/>
  <c r="F136" i="8"/>
  <c r="E136" i="8"/>
  <c r="D136" i="8"/>
  <c r="C136" i="8"/>
  <c r="B136" i="8"/>
  <c r="I135" i="8"/>
  <c r="H135" i="8"/>
  <c r="G135" i="8"/>
  <c r="F135" i="8"/>
  <c r="E135" i="8"/>
  <c r="D135" i="8"/>
  <c r="C135" i="8"/>
  <c r="B135" i="8"/>
  <c r="I134" i="8"/>
  <c r="H134" i="8"/>
  <c r="G134" i="8"/>
  <c r="F134" i="8"/>
  <c r="E134" i="8"/>
  <c r="D134" i="8"/>
  <c r="C134" i="8"/>
  <c r="B134" i="8"/>
  <c r="I133" i="8"/>
  <c r="H133" i="8"/>
  <c r="G133" i="8"/>
  <c r="F133" i="8"/>
  <c r="E133" i="8"/>
  <c r="D133" i="8"/>
  <c r="C133" i="8"/>
  <c r="B133" i="8"/>
  <c r="I132" i="8"/>
  <c r="H132" i="8"/>
  <c r="G132" i="8"/>
  <c r="F132" i="8"/>
  <c r="E132" i="8"/>
  <c r="D132" i="8"/>
  <c r="C132" i="8"/>
  <c r="B132" i="8"/>
  <c r="I131" i="8"/>
  <c r="H131" i="8"/>
  <c r="G131" i="8"/>
  <c r="F131" i="8"/>
  <c r="E131" i="8"/>
  <c r="D131" i="8"/>
  <c r="C131" i="8"/>
  <c r="B131" i="8"/>
  <c r="I130" i="8"/>
  <c r="H130" i="8"/>
  <c r="G130" i="8"/>
  <c r="F130" i="8"/>
  <c r="E130" i="8"/>
  <c r="D130" i="8"/>
  <c r="C130" i="8"/>
  <c r="B130" i="8"/>
  <c r="I129" i="8"/>
  <c r="H129" i="8"/>
  <c r="G129" i="8"/>
  <c r="F129" i="8"/>
  <c r="E129" i="8"/>
  <c r="D129" i="8"/>
  <c r="C129" i="8"/>
  <c r="B129" i="8"/>
  <c r="I128" i="8"/>
  <c r="H128" i="8"/>
  <c r="G128" i="8"/>
  <c r="F128" i="8"/>
  <c r="E128" i="8"/>
  <c r="D128" i="8"/>
  <c r="C128" i="8"/>
  <c r="B128" i="8"/>
  <c r="I127" i="8"/>
  <c r="H127" i="8"/>
  <c r="G127" i="8"/>
  <c r="F127" i="8"/>
  <c r="E127" i="8"/>
  <c r="D127" i="8"/>
  <c r="C127" i="8"/>
  <c r="B127" i="8"/>
  <c r="I126" i="8"/>
  <c r="H126" i="8"/>
  <c r="G126" i="8"/>
  <c r="F126" i="8"/>
  <c r="E126" i="8"/>
  <c r="D126" i="8"/>
  <c r="C126" i="8"/>
  <c r="B126" i="8"/>
  <c r="I125" i="8"/>
  <c r="H125" i="8"/>
  <c r="G125" i="8"/>
  <c r="F125" i="8"/>
  <c r="E125" i="8"/>
  <c r="D125" i="8"/>
  <c r="C125" i="8"/>
  <c r="B125" i="8"/>
  <c r="I124" i="8"/>
  <c r="H124" i="8"/>
  <c r="G124" i="8"/>
  <c r="F124" i="8"/>
  <c r="E124" i="8"/>
  <c r="D124" i="8"/>
  <c r="C124" i="8"/>
  <c r="B124" i="8"/>
  <c r="I123" i="8"/>
  <c r="H123" i="8"/>
  <c r="G123" i="8"/>
  <c r="F123" i="8"/>
  <c r="E123" i="8"/>
  <c r="D123" i="8"/>
  <c r="C123" i="8"/>
  <c r="B123" i="8"/>
  <c r="I122" i="8"/>
  <c r="H122" i="8"/>
  <c r="G122" i="8"/>
  <c r="F122" i="8"/>
  <c r="E122" i="8"/>
  <c r="D122" i="8"/>
  <c r="C122" i="8"/>
  <c r="B122" i="8"/>
  <c r="I121" i="8"/>
  <c r="H121" i="8"/>
  <c r="G121" i="8"/>
  <c r="F121" i="8"/>
  <c r="E121" i="8"/>
  <c r="D121" i="8"/>
  <c r="C121" i="8"/>
  <c r="B121" i="8"/>
  <c r="I120" i="8"/>
  <c r="H120" i="8"/>
  <c r="G120" i="8"/>
  <c r="F120" i="8"/>
  <c r="E120" i="8"/>
  <c r="D120" i="8"/>
  <c r="C120" i="8"/>
  <c r="B120" i="8"/>
  <c r="I119" i="8"/>
  <c r="H119" i="8"/>
  <c r="G119" i="8"/>
  <c r="F119" i="8"/>
  <c r="E119" i="8"/>
  <c r="D119" i="8"/>
  <c r="C119" i="8"/>
  <c r="B119" i="8"/>
  <c r="I118" i="8"/>
  <c r="H118" i="8"/>
  <c r="G118" i="8"/>
  <c r="F118" i="8"/>
  <c r="E118" i="8"/>
  <c r="D118" i="8"/>
  <c r="C118" i="8"/>
  <c r="B118" i="8"/>
  <c r="I117" i="8"/>
  <c r="H117" i="8"/>
  <c r="G117" i="8"/>
  <c r="F117" i="8"/>
  <c r="E117" i="8"/>
  <c r="D117" i="8"/>
  <c r="C117" i="8"/>
  <c r="B117" i="8"/>
  <c r="I116" i="8"/>
  <c r="H116" i="8"/>
  <c r="G116" i="8"/>
  <c r="F116" i="8"/>
  <c r="E116" i="8"/>
  <c r="D116" i="8"/>
  <c r="C116" i="8"/>
  <c r="B116" i="8"/>
  <c r="I115" i="8"/>
  <c r="H115" i="8"/>
  <c r="G115" i="8"/>
  <c r="F115" i="8"/>
  <c r="E115" i="8"/>
  <c r="D115" i="8"/>
  <c r="C115" i="8"/>
  <c r="B115" i="8"/>
  <c r="I114" i="8"/>
  <c r="H114" i="8"/>
  <c r="G114" i="8"/>
  <c r="F114" i="8"/>
  <c r="E114" i="8"/>
  <c r="D114" i="8"/>
  <c r="C114" i="8"/>
  <c r="B114" i="8"/>
  <c r="I113" i="8"/>
  <c r="H113" i="8"/>
  <c r="G113" i="8"/>
  <c r="F113" i="8"/>
  <c r="E113" i="8"/>
  <c r="D113" i="8"/>
  <c r="C113" i="8"/>
  <c r="B113" i="8"/>
  <c r="I112" i="8"/>
  <c r="H112" i="8"/>
  <c r="G112" i="8"/>
  <c r="F112" i="8"/>
  <c r="E112" i="8"/>
  <c r="D112" i="8"/>
  <c r="C112" i="8"/>
  <c r="B112" i="8"/>
  <c r="I111" i="8"/>
  <c r="H111" i="8"/>
  <c r="G111" i="8"/>
  <c r="F111" i="8"/>
  <c r="E111" i="8"/>
  <c r="D111" i="8"/>
  <c r="C111" i="8"/>
  <c r="B111" i="8"/>
  <c r="I110" i="8"/>
  <c r="H110" i="8"/>
  <c r="G110" i="8"/>
  <c r="F110" i="8"/>
  <c r="E110" i="8"/>
  <c r="D110" i="8"/>
  <c r="C110" i="8"/>
  <c r="B110" i="8"/>
  <c r="I109" i="8"/>
  <c r="H109" i="8"/>
  <c r="G109" i="8"/>
  <c r="F109" i="8"/>
  <c r="E109" i="8"/>
  <c r="D109" i="8"/>
  <c r="C109" i="8"/>
  <c r="B109" i="8"/>
  <c r="I108" i="8"/>
  <c r="H108" i="8"/>
  <c r="G108" i="8"/>
  <c r="F108" i="8"/>
  <c r="E108" i="8"/>
  <c r="D108" i="8"/>
  <c r="C108" i="8"/>
  <c r="B108" i="8"/>
  <c r="I107" i="8"/>
  <c r="H107" i="8"/>
  <c r="G107" i="8"/>
  <c r="F107" i="8"/>
  <c r="E107" i="8"/>
  <c r="D107" i="8"/>
  <c r="C107" i="8"/>
  <c r="B107" i="8"/>
  <c r="I106" i="8"/>
  <c r="H106" i="8"/>
  <c r="G106" i="8"/>
  <c r="F106" i="8"/>
  <c r="E106" i="8"/>
  <c r="D106" i="8"/>
  <c r="C106" i="8"/>
  <c r="B106" i="8"/>
  <c r="I105" i="8"/>
  <c r="H105" i="8"/>
  <c r="G105" i="8"/>
  <c r="F105" i="8"/>
  <c r="E105" i="8"/>
  <c r="D105" i="8"/>
  <c r="C105" i="8"/>
  <c r="B105" i="8"/>
  <c r="I104" i="8"/>
  <c r="H104" i="8"/>
  <c r="G104" i="8"/>
  <c r="F104" i="8"/>
  <c r="E104" i="8"/>
  <c r="D104" i="8"/>
  <c r="C104" i="8"/>
  <c r="B104" i="8"/>
  <c r="I103" i="8"/>
  <c r="H103" i="8"/>
  <c r="G103" i="8"/>
  <c r="F103" i="8"/>
  <c r="E103" i="8"/>
  <c r="D103" i="8"/>
  <c r="C103" i="8"/>
  <c r="B103" i="8"/>
  <c r="I102" i="8"/>
  <c r="H102" i="8"/>
  <c r="G102" i="8"/>
  <c r="F102" i="8"/>
  <c r="E102" i="8"/>
  <c r="D102" i="8"/>
  <c r="C102" i="8"/>
  <c r="B102" i="8"/>
  <c r="I101" i="8"/>
  <c r="H101" i="8"/>
  <c r="G101" i="8"/>
  <c r="F101" i="8"/>
  <c r="E101" i="8"/>
  <c r="D101" i="8"/>
  <c r="C101" i="8"/>
  <c r="B101" i="8"/>
  <c r="I100" i="8"/>
  <c r="H100" i="8"/>
  <c r="G100" i="8"/>
  <c r="F100" i="8"/>
  <c r="E100" i="8"/>
  <c r="D100" i="8"/>
  <c r="C100" i="8"/>
  <c r="B100" i="8"/>
  <c r="I99" i="8"/>
  <c r="H99" i="8"/>
  <c r="G99" i="8"/>
  <c r="F99" i="8"/>
  <c r="E99" i="8"/>
  <c r="D99" i="8"/>
  <c r="C99" i="8"/>
  <c r="B99" i="8"/>
  <c r="I98" i="8"/>
  <c r="H98" i="8"/>
  <c r="G98" i="8"/>
  <c r="F98" i="8"/>
  <c r="E98" i="8"/>
  <c r="D98" i="8"/>
  <c r="C98" i="8"/>
  <c r="B98" i="8"/>
  <c r="I97" i="8"/>
  <c r="H97" i="8"/>
  <c r="G97" i="8"/>
  <c r="F97" i="8"/>
  <c r="E97" i="8"/>
  <c r="D97" i="8"/>
  <c r="C97" i="8"/>
  <c r="B97" i="8"/>
  <c r="I96" i="8"/>
  <c r="H96" i="8"/>
  <c r="G96" i="8"/>
  <c r="F96" i="8"/>
  <c r="E96" i="8"/>
  <c r="D96" i="8"/>
  <c r="C96" i="8"/>
  <c r="B96" i="8"/>
  <c r="I95" i="8"/>
  <c r="H95" i="8"/>
  <c r="G95" i="8"/>
  <c r="F95" i="8"/>
  <c r="E95" i="8"/>
  <c r="D95" i="8"/>
  <c r="C95" i="8"/>
  <c r="B95" i="8"/>
  <c r="I94" i="8"/>
  <c r="H94" i="8"/>
  <c r="G94" i="8"/>
  <c r="F94" i="8"/>
  <c r="E94" i="8"/>
  <c r="D94" i="8"/>
  <c r="C94" i="8"/>
  <c r="B94" i="8"/>
  <c r="I93" i="8"/>
  <c r="H93" i="8"/>
  <c r="G93" i="8"/>
  <c r="F93" i="8"/>
  <c r="E93" i="8"/>
  <c r="D93" i="8"/>
  <c r="C93" i="8"/>
  <c r="B93" i="8"/>
  <c r="I92" i="8"/>
  <c r="H92" i="8"/>
  <c r="G92" i="8"/>
  <c r="F92" i="8"/>
  <c r="E92" i="8"/>
  <c r="D92" i="8"/>
  <c r="C92" i="8"/>
  <c r="B92" i="8"/>
  <c r="I91" i="8"/>
  <c r="H91" i="8"/>
  <c r="G91" i="8"/>
  <c r="F91" i="8"/>
  <c r="E91" i="8"/>
  <c r="D91" i="8"/>
  <c r="C91" i="8"/>
  <c r="B91" i="8"/>
  <c r="I90" i="8"/>
  <c r="H90" i="8"/>
  <c r="G90" i="8"/>
  <c r="F90" i="8"/>
  <c r="E90" i="8"/>
  <c r="D90" i="8"/>
  <c r="C90" i="8"/>
  <c r="B90" i="8"/>
  <c r="I89" i="8"/>
  <c r="H89" i="8"/>
  <c r="G89" i="8"/>
  <c r="F89" i="8"/>
  <c r="E89" i="8"/>
  <c r="D89" i="8"/>
  <c r="C89" i="8"/>
  <c r="B89" i="8"/>
  <c r="I88" i="8"/>
  <c r="H88" i="8"/>
  <c r="G88" i="8"/>
  <c r="F88" i="8"/>
  <c r="E88" i="8"/>
  <c r="D88" i="8"/>
  <c r="C88" i="8"/>
  <c r="B88" i="8"/>
  <c r="I87" i="8"/>
  <c r="H87" i="8"/>
  <c r="G87" i="8"/>
  <c r="F87" i="8"/>
  <c r="E87" i="8"/>
  <c r="D87" i="8"/>
  <c r="C87" i="8"/>
  <c r="B87" i="8"/>
  <c r="I86" i="8"/>
  <c r="H86" i="8"/>
  <c r="G86" i="8"/>
  <c r="F86" i="8"/>
  <c r="E86" i="8"/>
  <c r="D86" i="8"/>
  <c r="C86" i="8"/>
  <c r="B86" i="8"/>
  <c r="I85" i="8"/>
  <c r="H85" i="8"/>
  <c r="G85" i="8"/>
  <c r="F85" i="8"/>
  <c r="E85" i="8"/>
  <c r="D85" i="8"/>
  <c r="C85" i="8"/>
  <c r="B85" i="8"/>
  <c r="I84" i="8"/>
  <c r="H84" i="8"/>
  <c r="G84" i="8"/>
  <c r="F84" i="8"/>
  <c r="E84" i="8"/>
  <c r="D84" i="8"/>
  <c r="C84" i="8"/>
  <c r="B84" i="8"/>
  <c r="I83" i="8"/>
  <c r="H83" i="8"/>
  <c r="G83" i="8"/>
  <c r="F83" i="8"/>
  <c r="E83" i="8"/>
  <c r="D83" i="8"/>
  <c r="C83" i="8"/>
  <c r="B83" i="8"/>
  <c r="I82" i="8"/>
  <c r="H82" i="8"/>
  <c r="G82" i="8"/>
  <c r="F82" i="8"/>
  <c r="E82" i="8"/>
  <c r="D82" i="8"/>
  <c r="C82" i="8"/>
  <c r="B82" i="8"/>
  <c r="I81" i="8"/>
  <c r="H81" i="8"/>
  <c r="G81" i="8"/>
  <c r="F81" i="8"/>
  <c r="E81" i="8"/>
  <c r="D81" i="8"/>
  <c r="C81" i="8"/>
  <c r="B81" i="8"/>
  <c r="I80" i="8"/>
  <c r="H80" i="8"/>
  <c r="G80" i="8"/>
  <c r="F80" i="8"/>
  <c r="E80" i="8"/>
  <c r="D80" i="8"/>
  <c r="C80" i="8"/>
  <c r="B80" i="8"/>
  <c r="I79" i="8"/>
  <c r="H79" i="8"/>
  <c r="G79" i="8"/>
  <c r="F79" i="8"/>
  <c r="E79" i="8"/>
  <c r="D79" i="8"/>
  <c r="C79" i="8"/>
  <c r="B79" i="8"/>
  <c r="I78" i="8"/>
  <c r="H78" i="8"/>
  <c r="G78" i="8"/>
  <c r="F78" i="8"/>
  <c r="E78" i="8"/>
  <c r="D78" i="8"/>
  <c r="C78" i="8"/>
  <c r="B78" i="8"/>
  <c r="I77" i="8"/>
  <c r="H77" i="8"/>
  <c r="G77" i="8"/>
  <c r="F77" i="8"/>
  <c r="E77" i="8"/>
  <c r="D77" i="8"/>
  <c r="C77" i="8"/>
  <c r="B77" i="8"/>
  <c r="I76" i="8"/>
  <c r="H76" i="8"/>
  <c r="G76" i="8"/>
  <c r="F76" i="8"/>
  <c r="E76" i="8"/>
  <c r="D76" i="8"/>
  <c r="C76" i="8"/>
  <c r="B76" i="8"/>
  <c r="I75" i="8"/>
  <c r="H75" i="8"/>
  <c r="G75" i="8"/>
  <c r="F75" i="8"/>
  <c r="E75" i="8"/>
  <c r="D75" i="8"/>
  <c r="C75" i="8"/>
  <c r="B75" i="8"/>
  <c r="I74" i="8"/>
  <c r="H74" i="8"/>
  <c r="G74" i="8"/>
  <c r="F74" i="8"/>
  <c r="E74" i="8"/>
  <c r="D74" i="8"/>
  <c r="C74" i="8"/>
  <c r="B74" i="8"/>
  <c r="I73" i="8"/>
  <c r="H73" i="8"/>
  <c r="G73" i="8"/>
  <c r="F73" i="8"/>
  <c r="E73" i="8"/>
  <c r="D73" i="8"/>
  <c r="C73" i="8"/>
  <c r="B73" i="8"/>
  <c r="I72" i="8"/>
  <c r="H72" i="8"/>
  <c r="G72" i="8"/>
  <c r="F72" i="8"/>
  <c r="E72" i="8"/>
  <c r="D72" i="8"/>
  <c r="C72" i="8"/>
  <c r="B72" i="8"/>
  <c r="I71" i="8"/>
  <c r="H71" i="8"/>
  <c r="G71" i="8"/>
  <c r="F71" i="8"/>
  <c r="E71" i="8"/>
  <c r="D71" i="8"/>
  <c r="C71" i="8"/>
  <c r="B71" i="8"/>
  <c r="I70" i="8"/>
  <c r="H70" i="8"/>
  <c r="G70" i="8"/>
  <c r="F70" i="8"/>
  <c r="E70" i="8"/>
  <c r="D70" i="8"/>
  <c r="C70" i="8"/>
  <c r="B70" i="8"/>
  <c r="I69" i="8"/>
  <c r="H69" i="8"/>
  <c r="G69" i="8"/>
  <c r="F69" i="8"/>
  <c r="E69" i="8"/>
  <c r="D69" i="8"/>
  <c r="C69" i="8"/>
  <c r="B69" i="8"/>
  <c r="I68" i="8"/>
  <c r="H68" i="8"/>
  <c r="G68" i="8"/>
  <c r="F68" i="8"/>
  <c r="E68" i="8"/>
  <c r="D68" i="8"/>
  <c r="C68" i="8"/>
  <c r="B68" i="8"/>
  <c r="I67" i="8"/>
  <c r="H67" i="8"/>
  <c r="G67" i="8"/>
  <c r="F67" i="8"/>
  <c r="E67" i="8"/>
  <c r="D67" i="8"/>
  <c r="C67" i="8"/>
  <c r="B67" i="8"/>
  <c r="I66" i="8"/>
  <c r="H66" i="8"/>
  <c r="G66" i="8"/>
  <c r="F66" i="8"/>
  <c r="E66" i="8"/>
  <c r="D66" i="8"/>
  <c r="C66" i="8"/>
  <c r="B66" i="8"/>
  <c r="I65" i="8"/>
  <c r="H65" i="8"/>
  <c r="G65" i="8"/>
  <c r="F65" i="8"/>
  <c r="E65" i="8"/>
  <c r="D65" i="8"/>
  <c r="C65" i="8"/>
  <c r="B65" i="8"/>
  <c r="I64" i="8"/>
  <c r="H64" i="8"/>
  <c r="G64" i="8"/>
  <c r="F64" i="8"/>
  <c r="E64" i="8"/>
  <c r="D64" i="8"/>
  <c r="C64" i="8"/>
  <c r="B64" i="8"/>
  <c r="I63" i="8"/>
  <c r="H63" i="8"/>
  <c r="G63" i="8"/>
  <c r="F63" i="8"/>
  <c r="E63" i="8"/>
  <c r="D63" i="8"/>
  <c r="C63" i="8"/>
  <c r="B63" i="8"/>
  <c r="I62" i="8"/>
  <c r="H62" i="8"/>
  <c r="G62" i="8"/>
  <c r="F62" i="8"/>
  <c r="E62" i="8"/>
  <c r="D62" i="8"/>
  <c r="C62" i="8"/>
  <c r="B62" i="8"/>
  <c r="I61" i="8"/>
  <c r="H61" i="8"/>
  <c r="G61" i="8"/>
  <c r="F61" i="8"/>
  <c r="E61" i="8"/>
  <c r="D61" i="8"/>
  <c r="C61" i="8"/>
  <c r="B61" i="8"/>
  <c r="I60" i="8"/>
  <c r="H60" i="8"/>
  <c r="G60" i="8"/>
  <c r="F60" i="8"/>
  <c r="E60" i="8"/>
  <c r="D60" i="8"/>
  <c r="C60" i="8"/>
  <c r="B60" i="8"/>
  <c r="I59" i="8"/>
  <c r="H59" i="8"/>
  <c r="G59" i="8"/>
  <c r="F59" i="8"/>
  <c r="E59" i="8"/>
  <c r="D59" i="8"/>
  <c r="C59" i="8"/>
  <c r="B59" i="8"/>
  <c r="I58" i="8"/>
  <c r="H58" i="8"/>
  <c r="G58" i="8"/>
  <c r="F58" i="8"/>
  <c r="E58" i="8"/>
  <c r="D58" i="8"/>
  <c r="C58" i="8"/>
  <c r="B58" i="8"/>
  <c r="I57" i="8"/>
  <c r="H57" i="8"/>
  <c r="G57" i="8"/>
  <c r="F57" i="8"/>
  <c r="E57" i="8"/>
  <c r="D57" i="8"/>
  <c r="C57" i="8"/>
  <c r="B57" i="8"/>
  <c r="I56" i="8"/>
  <c r="H56" i="8"/>
  <c r="G56" i="8"/>
  <c r="F56" i="8"/>
  <c r="E56" i="8"/>
  <c r="D56" i="8"/>
  <c r="C56" i="8"/>
  <c r="B56" i="8"/>
  <c r="I55" i="8"/>
  <c r="H55" i="8"/>
  <c r="G55" i="8"/>
  <c r="F55" i="8"/>
  <c r="E55" i="8"/>
  <c r="D55" i="8"/>
  <c r="C55" i="8"/>
  <c r="B55" i="8"/>
  <c r="I54" i="8"/>
  <c r="H54" i="8"/>
  <c r="G54" i="8"/>
  <c r="F54" i="8"/>
  <c r="E54" i="8"/>
  <c r="D54" i="8"/>
  <c r="C54" i="8"/>
  <c r="B54" i="8"/>
  <c r="I53" i="8"/>
  <c r="H53" i="8"/>
  <c r="G53" i="8"/>
  <c r="F53" i="8"/>
  <c r="E53" i="8"/>
  <c r="D53" i="8"/>
  <c r="C53" i="8"/>
  <c r="B53" i="8"/>
  <c r="I52" i="8"/>
  <c r="H52" i="8"/>
  <c r="G52" i="8"/>
  <c r="F52" i="8"/>
  <c r="E52" i="8"/>
  <c r="D52" i="8"/>
  <c r="C52" i="8"/>
  <c r="B52" i="8"/>
  <c r="I51" i="8"/>
  <c r="H51" i="8"/>
  <c r="G51" i="8"/>
  <c r="F51" i="8"/>
  <c r="E51" i="8"/>
  <c r="D51" i="8"/>
  <c r="C51" i="8"/>
  <c r="B51" i="8"/>
  <c r="I50" i="8"/>
  <c r="H50" i="8"/>
  <c r="G50" i="8"/>
  <c r="F50" i="8"/>
  <c r="E50" i="8"/>
  <c r="D50" i="8"/>
  <c r="C50" i="8"/>
  <c r="B50" i="8"/>
  <c r="I49" i="8"/>
  <c r="H49" i="8"/>
  <c r="G49" i="8"/>
  <c r="F49" i="8"/>
  <c r="E49" i="8"/>
  <c r="D49" i="8"/>
  <c r="C49" i="8"/>
  <c r="B49" i="8"/>
  <c r="I48" i="8"/>
  <c r="H48" i="8"/>
  <c r="G48" i="8"/>
  <c r="F48" i="8"/>
  <c r="E48" i="8"/>
  <c r="D48" i="8"/>
  <c r="C48" i="8"/>
  <c r="B48" i="8"/>
  <c r="I47" i="8"/>
  <c r="H47" i="8"/>
  <c r="G47" i="8"/>
  <c r="F47" i="8"/>
  <c r="E47" i="8"/>
  <c r="D47" i="8"/>
  <c r="C47" i="8"/>
  <c r="B47" i="8"/>
  <c r="I46" i="8"/>
  <c r="H46" i="8"/>
  <c r="G46" i="8"/>
  <c r="F46" i="8"/>
  <c r="E46" i="8"/>
  <c r="D46" i="8"/>
  <c r="C46" i="8"/>
  <c r="B46" i="8"/>
  <c r="I45" i="8"/>
  <c r="H45" i="8"/>
  <c r="G45" i="8"/>
  <c r="F45" i="8"/>
  <c r="E45" i="8"/>
  <c r="D45" i="8"/>
  <c r="C45" i="8"/>
  <c r="B45" i="8"/>
  <c r="I44" i="8"/>
  <c r="H44" i="8"/>
  <c r="G44" i="8"/>
  <c r="F44" i="8"/>
  <c r="E44" i="8"/>
  <c r="D44" i="8"/>
  <c r="C44" i="8"/>
  <c r="B44" i="8"/>
  <c r="I43" i="8"/>
  <c r="H43" i="8"/>
  <c r="G43" i="8"/>
  <c r="F43" i="8"/>
  <c r="E43" i="8"/>
  <c r="D43" i="8"/>
  <c r="C43" i="8"/>
  <c r="B43" i="8"/>
  <c r="I42" i="8"/>
  <c r="H42" i="8"/>
  <c r="G42" i="8"/>
  <c r="F42" i="8"/>
  <c r="E42" i="8"/>
  <c r="D42" i="8"/>
  <c r="C42" i="8"/>
  <c r="B42" i="8"/>
  <c r="I41" i="8"/>
  <c r="H41" i="8"/>
  <c r="G41" i="8"/>
  <c r="F41" i="8"/>
  <c r="E41" i="8"/>
  <c r="D41" i="8"/>
  <c r="C41" i="8"/>
  <c r="B41" i="8"/>
  <c r="I40" i="8"/>
  <c r="H40" i="8"/>
  <c r="G40" i="8"/>
  <c r="F40" i="8"/>
  <c r="E40" i="8"/>
  <c r="D40" i="8"/>
  <c r="C40" i="8"/>
  <c r="B40" i="8"/>
  <c r="I39" i="8"/>
  <c r="H39" i="8"/>
  <c r="G39" i="8"/>
  <c r="F39" i="8"/>
  <c r="E39" i="8"/>
  <c r="D39" i="8"/>
  <c r="C39" i="8"/>
  <c r="B39" i="8"/>
  <c r="I38" i="8"/>
  <c r="H38" i="8"/>
  <c r="G38" i="8"/>
  <c r="F38" i="8"/>
  <c r="E38" i="8"/>
  <c r="D38" i="8"/>
  <c r="C38" i="8"/>
  <c r="B38" i="8"/>
  <c r="I37" i="8"/>
  <c r="H37" i="8"/>
  <c r="G37" i="8"/>
  <c r="F37" i="8"/>
  <c r="E37" i="8"/>
  <c r="D37" i="8"/>
  <c r="C37" i="8"/>
  <c r="B37" i="8"/>
  <c r="I36" i="8"/>
  <c r="H36" i="8"/>
  <c r="G36" i="8"/>
  <c r="F36" i="8"/>
  <c r="E36" i="8"/>
  <c r="D36" i="8"/>
  <c r="C36" i="8"/>
  <c r="B36" i="8"/>
  <c r="I35" i="8"/>
  <c r="H35" i="8"/>
  <c r="G35" i="8"/>
  <c r="F35" i="8"/>
  <c r="E35" i="8"/>
  <c r="D35" i="8"/>
  <c r="C35" i="8"/>
  <c r="B35" i="8"/>
  <c r="I34" i="8"/>
  <c r="H34" i="8"/>
  <c r="G34" i="8"/>
  <c r="F34" i="8"/>
  <c r="E34" i="8"/>
  <c r="D34" i="8"/>
  <c r="C34" i="8"/>
  <c r="B34" i="8"/>
  <c r="I33" i="8"/>
  <c r="H33" i="8"/>
  <c r="G33" i="8"/>
  <c r="F33" i="8"/>
  <c r="E33" i="8"/>
  <c r="D33" i="8"/>
  <c r="C33" i="8"/>
  <c r="B33" i="8"/>
  <c r="I32" i="8"/>
  <c r="H32" i="8"/>
  <c r="G32" i="8"/>
  <c r="F32" i="8"/>
  <c r="E32" i="8"/>
  <c r="D32" i="8"/>
  <c r="C32" i="8"/>
  <c r="B32" i="8"/>
  <c r="I31" i="8"/>
  <c r="H31" i="8"/>
  <c r="G31" i="8"/>
  <c r="F31" i="8"/>
  <c r="E31" i="8"/>
  <c r="D31" i="8"/>
  <c r="C31" i="8"/>
  <c r="B31" i="8"/>
  <c r="I30" i="8"/>
  <c r="H30" i="8"/>
  <c r="G30" i="8"/>
  <c r="F30" i="8"/>
  <c r="E30" i="8"/>
  <c r="D30" i="8"/>
  <c r="C30" i="8"/>
  <c r="B30" i="8"/>
  <c r="I29" i="8"/>
  <c r="H29" i="8"/>
  <c r="G29" i="8"/>
  <c r="F29" i="8"/>
  <c r="E29" i="8"/>
  <c r="D29" i="8"/>
  <c r="C29" i="8"/>
  <c r="B29" i="8"/>
  <c r="I28" i="8"/>
  <c r="H28" i="8"/>
  <c r="G28" i="8"/>
  <c r="F28" i="8"/>
  <c r="E28" i="8"/>
  <c r="D28" i="8"/>
  <c r="C28" i="8"/>
  <c r="B28" i="8"/>
  <c r="I27" i="8"/>
  <c r="H27" i="8"/>
  <c r="G27" i="8"/>
  <c r="F27" i="8"/>
  <c r="E27" i="8"/>
  <c r="D27" i="8"/>
  <c r="C27" i="8"/>
  <c r="B27" i="8"/>
  <c r="I26" i="8"/>
  <c r="H26" i="8"/>
  <c r="G26" i="8"/>
  <c r="F26" i="8"/>
  <c r="E26" i="8"/>
  <c r="D26" i="8"/>
  <c r="C26" i="8"/>
  <c r="B26" i="8"/>
  <c r="I25" i="8"/>
  <c r="H25" i="8"/>
  <c r="G25" i="8"/>
  <c r="F25" i="8"/>
  <c r="E25" i="8"/>
  <c r="D25" i="8"/>
  <c r="C25" i="8"/>
  <c r="B25" i="8"/>
  <c r="I24" i="8"/>
  <c r="H24" i="8"/>
  <c r="G24" i="8"/>
  <c r="F24" i="8"/>
  <c r="E24" i="8"/>
  <c r="D24" i="8"/>
  <c r="C24" i="8"/>
  <c r="B24" i="8"/>
  <c r="I23" i="8"/>
  <c r="H23" i="8"/>
  <c r="G23" i="8"/>
  <c r="F23" i="8"/>
  <c r="E23" i="8"/>
  <c r="D23" i="8"/>
  <c r="C23" i="8"/>
  <c r="B23" i="8"/>
  <c r="I22" i="8"/>
  <c r="H22" i="8"/>
  <c r="G22" i="8"/>
  <c r="F22" i="8"/>
  <c r="E22" i="8"/>
  <c r="D22" i="8"/>
  <c r="C22" i="8"/>
  <c r="B22" i="8"/>
  <c r="I21" i="8"/>
  <c r="H21" i="8"/>
  <c r="G21" i="8"/>
  <c r="F21" i="8"/>
  <c r="E21" i="8"/>
  <c r="D21" i="8"/>
  <c r="C21" i="8"/>
  <c r="B21" i="8"/>
  <c r="I20" i="8"/>
  <c r="H20" i="8"/>
  <c r="G20" i="8"/>
  <c r="F20" i="8"/>
  <c r="E20" i="8"/>
  <c r="D20" i="8"/>
  <c r="C20" i="8"/>
  <c r="B20" i="8"/>
  <c r="I19" i="8"/>
  <c r="H19" i="8"/>
  <c r="G19" i="8"/>
  <c r="F19" i="8"/>
  <c r="E19" i="8"/>
  <c r="D19" i="8"/>
  <c r="C19" i="8"/>
  <c r="B19" i="8"/>
  <c r="I18" i="8"/>
  <c r="H18" i="8"/>
  <c r="G18" i="8"/>
  <c r="F18" i="8"/>
  <c r="E18" i="8"/>
  <c r="D18" i="8"/>
  <c r="C18" i="8"/>
  <c r="B18" i="8"/>
  <c r="I17" i="8"/>
  <c r="H17" i="8"/>
  <c r="G17" i="8"/>
  <c r="F17" i="8"/>
  <c r="E17" i="8"/>
  <c r="D17" i="8"/>
  <c r="C17" i="8"/>
  <c r="B17" i="8"/>
  <c r="I16" i="8"/>
  <c r="H16" i="8"/>
  <c r="G16" i="8"/>
  <c r="F16" i="8"/>
  <c r="E16" i="8"/>
  <c r="D16" i="8"/>
  <c r="C16" i="8"/>
  <c r="B16" i="8"/>
  <c r="I15" i="8"/>
  <c r="H15" i="8"/>
  <c r="G15" i="8"/>
  <c r="F15" i="8"/>
  <c r="E15" i="8"/>
  <c r="D15" i="8"/>
  <c r="C15" i="8"/>
  <c r="B15" i="8"/>
  <c r="I14" i="8"/>
  <c r="H14" i="8"/>
  <c r="G14" i="8"/>
  <c r="F14" i="8"/>
  <c r="E14" i="8"/>
  <c r="D14" i="8"/>
  <c r="C14" i="8"/>
  <c r="B14" i="8"/>
  <c r="I13" i="8"/>
  <c r="H13" i="8"/>
  <c r="G13" i="8"/>
  <c r="F13" i="8"/>
  <c r="E13" i="8"/>
  <c r="D13" i="8"/>
  <c r="C13" i="8"/>
  <c r="B13" i="8"/>
  <c r="I12" i="8"/>
  <c r="H12" i="8"/>
  <c r="G12" i="8"/>
  <c r="F12" i="8"/>
  <c r="E12" i="8"/>
  <c r="D12" i="8"/>
  <c r="C12" i="8"/>
  <c r="B12" i="8"/>
  <c r="I11" i="8"/>
  <c r="H11" i="8"/>
  <c r="G11" i="8"/>
  <c r="F11" i="8"/>
  <c r="E11" i="8"/>
  <c r="D11" i="8"/>
  <c r="C11" i="8"/>
  <c r="B11" i="8"/>
  <c r="I10" i="8"/>
  <c r="H10" i="8"/>
  <c r="G10" i="8"/>
  <c r="F10" i="8"/>
  <c r="E10" i="8"/>
  <c r="D10" i="8"/>
  <c r="C10" i="8"/>
  <c r="B10" i="8"/>
  <c r="I9" i="8"/>
  <c r="H9" i="8"/>
  <c r="G9" i="8"/>
  <c r="F9" i="8"/>
  <c r="E9" i="8"/>
  <c r="D9" i="8"/>
  <c r="C9" i="8"/>
  <c r="B9" i="8"/>
  <c r="I8" i="8"/>
  <c r="H8" i="8"/>
  <c r="G8" i="8"/>
  <c r="F8" i="8"/>
  <c r="E8" i="8"/>
  <c r="D8" i="8"/>
  <c r="C8" i="8"/>
  <c r="B8" i="8"/>
  <c r="I7" i="8"/>
  <c r="H7" i="8"/>
  <c r="G7" i="8"/>
  <c r="F7" i="8"/>
  <c r="E7" i="8"/>
  <c r="D7" i="8"/>
  <c r="C7" i="8"/>
  <c r="B7" i="8"/>
  <c r="I6" i="8"/>
  <c r="H6" i="8"/>
  <c r="G6" i="8"/>
  <c r="F6" i="8"/>
  <c r="E6" i="8"/>
  <c r="D6" i="8"/>
  <c r="C6" i="8"/>
  <c r="B6" i="8"/>
  <c r="I5" i="8"/>
  <c r="H5" i="8"/>
  <c r="G5" i="8"/>
  <c r="F5" i="8"/>
  <c r="E5" i="8"/>
  <c r="D5" i="8"/>
  <c r="C5" i="8"/>
  <c r="B5" i="8"/>
  <c r="I4" i="8"/>
  <c r="H4" i="8"/>
  <c r="G4" i="8"/>
  <c r="F4" i="8"/>
  <c r="E4" i="8"/>
  <c r="D4" i="8"/>
  <c r="C4" i="8"/>
  <c r="B4" i="8"/>
  <c r="I3" i="8"/>
  <c r="H3" i="8"/>
  <c r="G3" i="8"/>
  <c r="F3" i="8"/>
  <c r="E3" i="8"/>
  <c r="D3" i="8"/>
  <c r="C3" i="8"/>
  <c r="I171" i="6"/>
  <c r="H171" i="6"/>
  <c r="G171" i="6"/>
  <c r="F171" i="6"/>
  <c r="E171" i="6"/>
  <c r="D171" i="6"/>
  <c r="C171" i="6"/>
  <c r="B171" i="6"/>
  <c r="I170" i="6"/>
  <c r="H170" i="6"/>
  <c r="G170" i="6"/>
  <c r="F170" i="6"/>
  <c r="E170" i="6"/>
  <c r="D170" i="6"/>
  <c r="C170" i="6"/>
  <c r="B170" i="6"/>
  <c r="I169" i="6"/>
  <c r="H169" i="6"/>
  <c r="G169" i="6"/>
  <c r="F169" i="6"/>
  <c r="E169" i="6"/>
  <c r="D169" i="6"/>
  <c r="C169" i="6"/>
  <c r="B169" i="6"/>
  <c r="I168" i="6"/>
  <c r="H168" i="6"/>
  <c r="G168" i="6"/>
  <c r="F168" i="6"/>
  <c r="E168" i="6"/>
  <c r="D168" i="6"/>
  <c r="C168" i="6"/>
  <c r="B168" i="6"/>
  <c r="I167" i="6"/>
  <c r="H167" i="6"/>
  <c r="G167" i="6"/>
  <c r="F167" i="6"/>
  <c r="E167" i="6"/>
  <c r="D167" i="6"/>
  <c r="C167" i="6"/>
  <c r="B167" i="6"/>
  <c r="I166" i="6"/>
  <c r="H166" i="6"/>
  <c r="G166" i="6"/>
  <c r="F166" i="6"/>
  <c r="E166" i="6"/>
  <c r="D166" i="6"/>
  <c r="C166" i="6"/>
  <c r="B166" i="6"/>
  <c r="I165" i="6"/>
  <c r="H165" i="6"/>
  <c r="G165" i="6"/>
  <c r="F165" i="6"/>
  <c r="E165" i="6"/>
  <c r="D165" i="6"/>
  <c r="C165" i="6"/>
  <c r="B165" i="6"/>
  <c r="I164" i="6"/>
  <c r="H164" i="6"/>
  <c r="G164" i="6"/>
  <c r="F164" i="6"/>
  <c r="E164" i="6"/>
  <c r="D164" i="6"/>
  <c r="C164" i="6"/>
  <c r="B164" i="6"/>
  <c r="I163" i="6"/>
  <c r="H163" i="6"/>
  <c r="G163" i="6"/>
  <c r="F163" i="6"/>
  <c r="E163" i="6"/>
  <c r="D163" i="6"/>
  <c r="C163" i="6"/>
  <c r="B163" i="6"/>
  <c r="I162" i="6"/>
  <c r="H162" i="6"/>
  <c r="G162" i="6"/>
  <c r="F162" i="6"/>
  <c r="E162" i="6"/>
  <c r="D162" i="6"/>
  <c r="C162" i="6"/>
  <c r="B162" i="6"/>
  <c r="I161" i="6"/>
  <c r="H161" i="6"/>
  <c r="G161" i="6"/>
  <c r="F161" i="6"/>
  <c r="E161" i="6"/>
  <c r="D161" i="6"/>
  <c r="C161" i="6"/>
  <c r="B161" i="6"/>
  <c r="I160" i="6"/>
  <c r="H160" i="6"/>
  <c r="G160" i="6"/>
  <c r="F160" i="6"/>
  <c r="E160" i="6"/>
  <c r="D160" i="6"/>
  <c r="C160" i="6"/>
  <c r="B160" i="6"/>
  <c r="I159" i="6"/>
  <c r="H159" i="6"/>
  <c r="G159" i="6"/>
  <c r="F159" i="6"/>
  <c r="E159" i="6"/>
  <c r="D159" i="6"/>
  <c r="C159" i="6"/>
  <c r="B159" i="6"/>
  <c r="I158" i="6"/>
  <c r="H158" i="6"/>
  <c r="G158" i="6"/>
  <c r="F158" i="6"/>
  <c r="E158" i="6"/>
  <c r="D158" i="6"/>
  <c r="C158" i="6"/>
  <c r="B158" i="6"/>
  <c r="I157" i="6"/>
  <c r="H157" i="6"/>
  <c r="G157" i="6"/>
  <c r="F157" i="6"/>
  <c r="E157" i="6"/>
  <c r="D157" i="6"/>
  <c r="C157" i="6"/>
  <c r="B157" i="6"/>
  <c r="I156" i="6"/>
  <c r="H156" i="6"/>
  <c r="G156" i="6"/>
  <c r="F156" i="6"/>
  <c r="E156" i="6"/>
  <c r="D156" i="6"/>
  <c r="C156" i="6"/>
  <c r="B156" i="6"/>
  <c r="I155" i="6"/>
  <c r="H155" i="6"/>
  <c r="G155" i="6"/>
  <c r="F155" i="6"/>
  <c r="E155" i="6"/>
  <c r="D155" i="6"/>
  <c r="C155" i="6"/>
  <c r="B155" i="6"/>
  <c r="I154" i="6"/>
  <c r="H154" i="6"/>
  <c r="G154" i="6"/>
  <c r="F154" i="6"/>
  <c r="E154" i="6"/>
  <c r="D154" i="6"/>
  <c r="C154" i="6"/>
  <c r="B154" i="6"/>
  <c r="I153" i="6"/>
  <c r="H153" i="6"/>
  <c r="G153" i="6"/>
  <c r="F153" i="6"/>
  <c r="E153" i="6"/>
  <c r="D153" i="6"/>
  <c r="C153" i="6"/>
  <c r="B153" i="6"/>
  <c r="I152" i="6"/>
  <c r="H152" i="6"/>
  <c r="G152" i="6"/>
  <c r="F152" i="6"/>
  <c r="E152" i="6"/>
  <c r="D152" i="6"/>
  <c r="C152" i="6"/>
  <c r="B152" i="6"/>
  <c r="I151" i="6"/>
  <c r="H151" i="6"/>
  <c r="G151" i="6"/>
  <c r="F151" i="6"/>
  <c r="E151" i="6"/>
  <c r="D151" i="6"/>
  <c r="C151" i="6"/>
  <c r="B151" i="6"/>
  <c r="I150" i="6"/>
  <c r="H150" i="6"/>
  <c r="G150" i="6"/>
  <c r="F150" i="6"/>
  <c r="E150" i="6"/>
  <c r="D150" i="6"/>
  <c r="C150" i="6"/>
  <c r="B150" i="6"/>
  <c r="I149" i="6"/>
  <c r="H149" i="6"/>
  <c r="G149" i="6"/>
  <c r="F149" i="6"/>
  <c r="E149" i="6"/>
  <c r="D149" i="6"/>
  <c r="C149" i="6"/>
  <c r="B149" i="6"/>
  <c r="I148" i="6"/>
  <c r="H148" i="6"/>
  <c r="G148" i="6"/>
  <c r="F148" i="6"/>
  <c r="E148" i="6"/>
  <c r="D148" i="6"/>
  <c r="C148" i="6"/>
  <c r="B148" i="6"/>
  <c r="I147" i="6"/>
  <c r="H147" i="6"/>
  <c r="G147" i="6"/>
  <c r="F147" i="6"/>
  <c r="E147" i="6"/>
  <c r="D147" i="6"/>
  <c r="C147" i="6"/>
  <c r="B147" i="6"/>
  <c r="I146" i="6"/>
  <c r="H146" i="6"/>
  <c r="G146" i="6"/>
  <c r="F146" i="6"/>
  <c r="E146" i="6"/>
  <c r="D146" i="6"/>
  <c r="C146" i="6"/>
  <c r="B146" i="6"/>
  <c r="I145" i="6"/>
  <c r="H145" i="6"/>
  <c r="G145" i="6"/>
  <c r="F145" i="6"/>
  <c r="E145" i="6"/>
  <c r="D145" i="6"/>
  <c r="C145" i="6"/>
  <c r="B145" i="6"/>
  <c r="I144" i="6"/>
  <c r="H144" i="6"/>
  <c r="G144" i="6"/>
  <c r="F144" i="6"/>
  <c r="E144" i="6"/>
  <c r="D144" i="6"/>
  <c r="C144" i="6"/>
  <c r="B144" i="6"/>
  <c r="I143" i="6"/>
  <c r="H143" i="6"/>
  <c r="G143" i="6"/>
  <c r="F143" i="6"/>
  <c r="E143" i="6"/>
  <c r="D143" i="6"/>
  <c r="C143" i="6"/>
  <c r="B143" i="6"/>
  <c r="I142" i="6"/>
  <c r="H142" i="6"/>
  <c r="G142" i="6"/>
  <c r="F142" i="6"/>
  <c r="E142" i="6"/>
  <c r="D142" i="6"/>
  <c r="C142" i="6"/>
  <c r="B142" i="6"/>
  <c r="I141" i="6"/>
  <c r="H141" i="6"/>
  <c r="G141" i="6"/>
  <c r="F141" i="6"/>
  <c r="E141" i="6"/>
  <c r="D141" i="6"/>
  <c r="C141" i="6"/>
  <c r="B141" i="6"/>
  <c r="I140" i="6"/>
  <c r="H140" i="6"/>
  <c r="G140" i="6"/>
  <c r="F140" i="6"/>
  <c r="E140" i="6"/>
  <c r="D140" i="6"/>
  <c r="C140" i="6"/>
  <c r="B140" i="6"/>
  <c r="I139" i="6"/>
  <c r="H139" i="6"/>
  <c r="G139" i="6"/>
  <c r="F139" i="6"/>
  <c r="E139" i="6"/>
  <c r="D139" i="6"/>
  <c r="C139" i="6"/>
  <c r="B139" i="6"/>
  <c r="I138" i="6"/>
  <c r="H138" i="6"/>
  <c r="G138" i="6"/>
  <c r="F138" i="6"/>
  <c r="E138" i="6"/>
  <c r="D138" i="6"/>
  <c r="C138" i="6"/>
  <c r="B138" i="6"/>
  <c r="I137" i="6"/>
  <c r="H137" i="6"/>
  <c r="G137" i="6"/>
  <c r="F137" i="6"/>
  <c r="E137" i="6"/>
  <c r="D137" i="6"/>
  <c r="C137" i="6"/>
  <c r="B137" i="6"/>
  <c r="I136" i="6"/>
  <c r="H136" i="6"/>
  <c r="G136" i="6"/>
  <c r="F136" i="6"/>
  <c r="E136" i="6"/>
  <c r="D136" i="6"/>
  <c r="C136" i="6"/>
  <c r="B136" i="6"/>
  <c r="I135" i="6"/>
  <c r="H135" i="6"/>
  <c r="G135" i="6"/>
  <c r="F135" i="6"/>
  <c r="E135" i="6"/>
  <c r="D135" i="6"/>
  <c r="C135" i="6"/>
  <c r="B135" i="6"/>
  <c r="I134" i="6"/>
  <c r="H134" i="6"/>
  <c r="G134" i="6"/>
  <c r="F134" i="6"/>
  <c r="E134" i="6"/>
  <c r="D134" i="6"/>
  <c r="C134" i="6"/>
  <c r="B134" i="6"/>
  <c r="I133" i="6"/>
  <c r="H133" i="6"/>
  <c r="G133" i="6"/>
  <c r="F133" i="6"/>
  <c r="E133" i="6"/>
  <c r="D133" i="6"/>
  <c r="C133" i="6"/>
  <c r="B133" i="6"/>
  <c r="I132" i="6"/>
  <c r="H132" i="6"/>
  <c r="G132" i="6"/>
  <c r="F132" i="6"/>
  <c r="E132" i="6"/>
  <c r="D132" i="6"/>
  <c r="C132" i="6"/>
  <c r="B132" i="6"/>
  <c r="I131" i="6"/>
  <c r="H131" i="6"/>
  <c r="G131" i="6"/>
  <c r="F131" i="6"/>
  <c r="E131" i="6"/>
  <c r="D131" i="6"/>
  <c r="C131" i="6"/>
  <c r="B131" i="6"/>
  <c r="I130" i="6"/>
  <c r="H130" i="6"/>
  <c r="G130" i="6"/>
  <c r="F130" i="6"/>
  <c r="E130" i="6"/>
  <c r="D130" i="6"/>
  <c r="C130" i="6"/>
  <c r="B130" i="6"/>
  <c r="I129" i="6"/>
  <c r="H129" i="6"/>
  <c r="G129" i="6"/>
  <c r="F129" i="6"/>
  <c r="E129" i="6"/>
  <c r="D129" i="6"/>
  <c r="C129" i="6"/>
  <c r="B129" i="6"/>
  <c r="I128" i="6"/>
  <c r="H128" i="6"/>
  <c r="G128" i="6"/>
  <c r="F128" i="6"/>
  <c r="E128" i="6"/>
  <c r="D128" i="6"/>
  <c r="C128" i="6"/>
  <c r="B128" i="6"/>
  <c r="I127" i="6"/>
  <c r="H127" i="6"/>
  <c r="G127" i="6"/>
  <c r="F127" i="6"/>
  <c r="E127" i="6"/>
  <c r="D127" i="6"/>
  <c r="C127" i="6"/>
  <c r="B127" i="6"/>
  <c r="I126" i="6"/>
  <c r="H126" i="6"/>
  <c r="G126" i="6"/>
  <c r="F126" i="6"/>
  <c r="E126" i="6"/>
  <c r="D126" i="6"/>
  <c r="C126" i="6"/>
  <c r="B126" i="6"/>
  <c r="I125" i="6"/>
  <c r="H125" i="6"/>
  <c r="G125" i="6"/>
  <c r="F125" i="6"/>
  <c r="E125" i="6"/>
  <c r="D125" i="6"/>
  <c r="C125" i="6"/>
  <c r="B125" i="6"/>
  <c r="I124" i="6"/>
  <c r="H124" i="6"/>
  <c r="G124" i="6"/>
  <c r="F124" i="6"/>
  <c r="E124" i="6"/>
  <c r="D124" i="6"/>
  <c r="C124" i="6"/>
  <c r="B124" i="6"/>
  <c r="I123" i="6"/>
  <c r="H123" i="6"/>
  <c r="G123" i="6"/>
  <c r="F123" i="6"/>
  <c r="E123" i="6"/>
  <c r="D123" i="6"/>
  <c r="C123" i="6"/>
  <c r="B123" i="6"/>
  <c r="I122" i="6"/>
  <c r="H122" i="6"/>
  <c r="G122" i="6"/>
  <c r="F122" i="6"/>
  <c r="E122" i="6"/>
  <c r="D122" i="6"/>
  <c r="C122" i="6"/>
  <c r="B122" i="6"/>
  <c r="I121" i="6"/>
  <c r="H121" i="6"/>
  <c r="G121" i="6"/>
  <c r="F121" i="6"/>
  <c r="E121" i="6"/>
  <c r="D121" i="6"/>
  <c r="C121" i="6"/>
  <c r="B121" i="6"/>
  <c r="I120" i="6"/>
  <c r="H120" i="6"/>
  <c r="G120" i="6"/>
  <c r="F120" i="6"/>
  <c r="E120" i="6"/>
  <c r="D120" i="6"/>
  <c r="C120" i="6"/>
  <c r="B120" i="6"/>
  <c r="I119" i="6"/>
  <c r="H119" i="6"/>
  <c r="G119" i="6"/>
  <c r="F119" i="6"/>
  <c r="E119" i="6"/>
  <c r="D119" i="6"/>
  <c r="C119" i="6"/>
  <c r="B119" i="6"/>
  <c r="I118" i="6"/>
  <c r="H118" i="6"/>
  <c r="G118" i="6"/>
  <c r="F118" i="6"/>
  <c r="E118" i="6"/>
  <c r="D118" i="6"/>
  <c r="C118" i="6"/>
  <c r="B118" i="6"/>
  <c r="I117" i="6"/>
  <c r="H117" i="6"/>
  <c r="G117" i="6"/>
  <c r="F117" i="6"/>
  <c r="E117" i="6"/>
  <c r="D117" i="6"/>
  <c r="C117" i="6"/>
  <c r="B117" i="6"/>
  <c r="I116" i="6"/>
  <c r="H116" i="6"/>
  <c r="G116" i="6"/>
  <c r="F116" i="6"/>
  <c r="E116" i="6"/>
  <c r="D116" i="6"/>
  <c r="C116" i="6"/>
  <c r="B116" i="6"/>
  <c r="I115" i="6"/>
  <c r="H115" i="6"/>
  <c r="G115" i="6"/>
  <c r="F115" i="6"/>
  <c r="E115" i="6"/>
  <c r="D115" i="6"/>
  <c r="C115" i="6"/>
  <c r="B115" i="6"/>
  <c r="I114" i="6"/>
  <c r="H114" i="6"/>
  <c r="G114" i="6"/>
  <c r="F114" i="6"/>
  <c r="E114" i="6"/>
  <c r="D114" i="6"/>
  <c r="C114" i="6"/>
  <c r="B114" i="6"/>
  <c r="I113" i="6"/>
  <c r="H113" i="6"/>
  <c r="G113" i="6"/>
  <c r="F113" i="6"/>
  <c r="E113" i="6"/>
  <c r="D113" i="6"/>
  <c r="C113" i="6"/>
  <c r="B113" i="6"/>
  <c r="I112" i="6"/>
  <c r="H112" i="6"/>
  <c r="G112" i="6"/>
  <c r="F112" i="6"/>
  <c r="E112" i="6"/>
  <c r="D112" i="6"/>
  <c r="C112" i="6"/>
  <c r="B112" i="6"/>
  <c r="I111" i="6"/>
  <c r="H111" i="6"/>
  <c r="G111" i="6"/>
  <c r="F111" i="6"/>
  <c r="E111" i="6"/>
  <c r="D111" i="6"/>
  <c r="C111" i="6"/>
  <c r="B111" i="6"/>
  <c r="I110" i="6"/>
  <c r="H110" i="6"/>
  <c r="G110" i="6"/>
  <c r="F110" i="6"/>
  <c r="E110" i="6"/>
  <c r="D110" i="6"/>
  <c r="C110" i="6"/>
  <c r="B110" i="6"/>
  <c r="I109" i="6"/>
  <c r="H109" i="6"/>
  <c r="G109" i="6"/>
  <c r="F109" i="6"/>
  <c r="E109" i="6"/>
  <c r="D109" i="6"/>
  <c r="C109" i="6"/>
  <c r="B109" i="6"/>
  <c r="I108" i="6"/>
  <c r="H108" i="6"/>
  <c r="G108" i="6"/>
  <c r="F108" i="6"/>
  <c r="E108" i="6"/>
  <c r="D108" i="6"/>
  <c r="C108" i="6"/>
  <c r="B108" i="6"/>
  <c r="I107" i="6"/>
  <c r="H107" i="6"/>
  <c r="G107" i="6"/>
  <c r="F107" i="6"/>
  <c r="E107" i="6"/>
  <c r="D107" i="6"/>
  <c r="C107" i="6"/>
  <c r="B107" i="6"/>
  <c r="I106" i="6"/>
  <c r="H106" i="6"/>
  <c r="G106" i="6"/>
  <c r="F106" i="6"/>
  <c r="E106" i="6"/>
  <c r="D106" i="6"/>
  <c r="C106" i="6"/>
  <c r="B106" i="6"/>
  <c r="I105" i="6"/>
  <c r="H105" i="6"/>
  <c r="G105" i="6"/>
  <c r="F105" i="6"/>
  <c r="E105" i="6"/>
  <c r="D105" i="6"/>
  <c r="C105" i="6"/>
  <c r="B105" i="6"/>
  <c r="I104" i="6"/>
  <c r="H104" i="6"/>
  <c r="G104" i="6"/>
  <c r="F104" i="6"/>
  <c r="E104" i="6"/>
  <c r="D104" i="6"/>
  <c r="C104" i="6"/>
  <c r="B104" i="6"/>
  <c r="I103" i="6"/>
  <c r="H103" i="6"/>
  <c r="G103" i="6"/>
  <c r="F103" i="6"/>
  <c r="E103" i="6"/>
  <c r="D103" i="6"/>
  <c r="C103" i="6"/>
  <c r="B103" i="6"/>
  <c r="I102" i="6"/>
  <c r="H102" i="6"/>
  <c r="G102" i="6"/>
  <c r="F102" i="6"/>
  <c r="E102" i="6"/>
  <c r="D102" i="6"/>
  <c r="C102" i="6"/>
  <c r="B102" i="6"/>
  <c r="I101" i="6"/>
  <c r="H101" i="6"/>
  <c r="G101" i="6"/>
  <c r="F101" i="6"/>
  <c r="E101" i="6"/>
  <c r="D101" i="6"/>
  <c r="C101" i="6"/>
  <c r="B101" i="6"/>
  <c r="I100" i="6"/>
  <c r="H100" i="6"/>
  <c r="G100" i="6"/>
  <c r="F100" i="6"/>
  <c r="E100" i="6"/>
  <c r="D100" i="6"/>
  <c r="C100" i="6"/>
  <c r="B100" i="6"/>
  <c r="I99" i="6"/>
  <c r="H99" i="6"/>
  <c r="G99" i="6"/>
  <c r="F99" i="6"/>
  <c r="E99" i="6"/>
  <c r="D99" i="6"/>
  <c r="C99" i="6"/>
  <c r="B99" i="6"/>
  <c r="I98" i="6"/>
  <c r="H98" i="6"/>
  <c r="G98" i="6"/>
  <c r="F98" i="6"/>
  <c r="E98" i="6"/>
  <c r="D98" i="6"/>
  <c r="C98" i="6"/>
  <c r="B98" i="6"/>
  <c r="I97" i="6"/>
  <c r="H97" i="6"/>
  <c r="G97" i="6"/>
  <c r="F97" i="6"/>
  <c r="E97" i="6"/>
  <c r="D97" i="6"/>
  <c r="C97" i="6"/>
  <c r="B97" i="6"/>
  <c r="I96" i="6"/>
  <c r="H96" i="6"/>
  <c r="G96" i="6"/>
  <c r="F96" i="6"/>
  <c r="E96" i="6"/>
  <c r="D96" i="6"/>
  <c r="C96" i="6"/>
  <c r="B96" i="6"/>
  <c r="I95" i="6"/>
  <c r="H95" i="6"/>
  <c r="G95" i="6"/>
  <c r="F95" i="6"/>
  <c r="E95" i="6"/>
  <c r="D95" i="6"/>
  <c r="C95" i="6"/>
  <c r="B95" i="6"/>
  <c r="I94" i="6"/>
  <c r="H94" i="6"/>
  <c r="G94" i="6"/>
  <c r="F94" i="6"/>
  <c r="E94" i="6"/>
  <c r="D94" i="6"/>
  <c r="C94" i="6"/>
  <c r="B94" i="6"/>
  <c r="I93" i="6"/>
  <c r="H93" i="6"/>
  <c r="G93" i="6"/>
  <c r="F93" i="6"/>
  <c r="E93" i="6"/>
  <c r="D93" i="6"/>
  <c r="C93" i="6"/>
  <c r="B93" i="6"/>
  <c r="I92" i="6"/>
  <c r="H92" i="6"/>
  <c r="G92" i="6"/>
  <c r="F92" i="6"/>
  <c r="E92" i="6"/>
  <c r="D92" i="6"/>
  <c r="C92" i="6"/>
  <c r="B92" i="6"/>
  <c r="I91" i="6"/>
  <c r="H91" i="6"/>
  <c r="G91" i="6"/>
  <c r="F91" i="6"/>
  <c r="E91" i="6"/>
  <c r="D91" i="6"/>
  <c r="C91" i="6"/>
  <c r="B91" i="6"/>
  <c r="I90" i="6"/>
  <c r="H90" i="6"/>
  <c r="G90" i="6"/>
  <c r="F90" i="6"/>
  <c r="E90" i="6"/>
  <c r="D90" i="6"/>
  <c r="C90" i="6"/>
  <c r="B90" i="6"/>
  <c r="I89" i="6"/>
  <c r="H89" i="6"/>
  <c r="G89" i="6"/>
  <c r="F89" i="6"/>
  <c r="E89" i="6"/>
  <c r="D89" i="6"/>
  <c r="C89" i="6"/>
  <c r="B89" i="6"/>
  <c r="I88" i="6"/>
  <c r="H88" i="6"/>
  <c r="G88" i="6"/>
  <c r="F88" i="6"/>
  <c r="E88" i="6"/>
  <c r="D88" i="6"/>
  <c r="C88" i="6"/>
  <c r="B88" i="6"/>
  <c r="I87" i="6"/>
  <c r="H87" i="6"/>
  <c r="G87" i="6"/>
  <c r="F87" i="6"/>
  <c r="E87" i="6"/>
  <c r="D87" i="6"/>
  <c r="C87" i="6"/>
  <c r="B87" i="6"/>
  <c r="I86" i="6"/>
  <c r="H86" i="6"/>
  <c r="G86" i="6"/>
  <c r="F86" i="6"/>
  <c r="E86" i="6"/>
  <c r="D86" i="6"/>
  <c r="C86" i="6"/>
  <c r="B86" i="6"/>
  <c r="I85" i="6"/>
  <c r="H85" i="6"/>
  <c r="G85" i="6"/>
  <c r="F85" i="6"/>
  <c r="E85" i="6"/>
  <c r="D85" i="6"/>
  <c r="C85" i="6"/>
  <c r="B85" i="6"/>
  <c r="I84" i="6"/>
  <c r="H84" i="6"/>
  <c r="G84" i="6"/>
  <c r="F84" i="6"/>
  <c r="E84" i="6"/>
  <c r="D84" i="6"/>
  <c r="C84" i="6"/>
  <c r="B84" i="6"/>
  <c r="I83" i="6"/>
  <c r="H83" i="6"/>
  <c r="G83" i="6"/>
  <c r="F83" i="6"/>
  <c r="E83" i="6"/>
  <c r="D83" i="6"/>
  <c r="C83" i="6"/>
  <c r="B83" i="6"/>
  <c r="I82" i="6"/>
  <c r="H82" i="6"/>
  <c r="G82" i="6"/>
  <c r="F82" i="6"/>
  <c r="E82" i="6"/>
  <c r="D82" i="6"/>
  <c r="C82" i="6"/>
  <c r="B82" i="6"/>
  <c r="I81" i="6"/>
  <c r="H81" i="6"/>
  <c r="G81" i="6"/>
  <c r="F81" i="6"/>
  <c r="E81" i="6"/>
  <c r="D81" i="6"/>
  <c r="C81" i="6"/>
  <c r="B81" i="6"/>
  <c r="I80" i="6"/>
  <c r="H80" i="6"/>
  <c r="G80" i="6"/>
  <c r="F80" i="6"/>
  <c r="E80" i="6"/>
  <c r="D80" i="6"/>
  <c r="C80" i="6"/>
  <c r="B80" i="6"/>
  <c r="I79" i="6"/>
  <c r="H79" i="6"/>
  <c r="G79" i="6"/>
  <c r="F79" i="6"/>
  <c r="E79" i="6"/>
  <c r="D79" i="6"/>
  <c r="C79" i="6"/>
  <c r="B79" i="6"/>
  <c r="I78" i="6"/>
  <c r="H78" i="6"/>
  <c r="G78" i="6"/>
  <c r="F78" i="6"/>
  <c r="E78" i="6"/>
  <c r="D78" i="6"/>
  <c r="C78" i="6"/>
  <c r="B78" i="6"/>
  <c r="I77" i="6"/>
  <c r="H77" i="6"/>
  <c r="G77" i="6"/>
  <c r="F77" i="6"/>
  <c r="E77" i="6"/>
  <c r="D77" i="6"/>
  <c r="C77" i="6"/>
  <c r="B77" i="6"/>
  <c r="I76" i="6"/>
  <c r="H76" i="6"/>
  <c r="G76" i="6"/>
  <c r="F76" i="6"/>
  <c r="E76" i="6"/>
  <c r="D76" i="6"/>
  <c r="C76" i="6"/>
  <c r="B76" i="6"/>
  <c r="I75" i="6"/>
  <c r="H75" i="6"/>
  <c r="G75" i="6"/>
  <c r="F75" i="6"/>
  <c r="E75" i="6"/>
  <c r="D75" i="6"/>
  <c r="C75" i="6"/>
  <c r="B75" i="6"/>
  <c r="I74" i="6"/>
  <c r="H74" i="6"/>
  <c r="G74" i="6"/>
  <c r="F74" i="6"/>
  <c r="E74" i="6"/>
  <c r="D74" i="6"/>
  <c r="C74" i="6"/>
  <c r="B74" i="6"/>
  <c r="I73" i="6"/>
  <c r="H73" i="6"/>
  <c r="G73" i="6"/>
  <c r="F73" i="6"/>
  <c r="E73" i="6"/>
  <c r="D73" i="6"/>
  <c r="C73" i="6"/>
  <c r="B73" i="6"/>
  <c r="I72" i="6"/>
  <c r="H72" i="6"/>
  <c r="G72" i="6"/>
  <c r="F72" i="6"/>
  <c r="E72" i="6"/>
  <c r="D72" i="6"/>
  <c r="C72" i="6"/>
  <c r="B72" i="6"/>
  <c r="I71" i="6"/>
  <c r="H71" i="6"/>
  <c r="G71" i="6"/>
  <c r="F71" i="6"/>
  <c r="E71" i="6"/>
  <c r="D71" i="6"/>
  <c r="C71" i="6"/>
  <c r="B71" i="6"/>
  <c r="I70" i="6"/>
  <c r="H70" i="6"/>
  <c r="G70" i="6"/>
  <c r="F70" i="6"/>
  <c r="E70" i="6"/>
  <c r="D70" i="6"/>
  <c r="C70" i="6"/>
  <c r="B70" i="6"/>
  <c r="I69" i="6"/>
  <c r="H69" i="6"/>
  <c r="G69" i="6"/>
  <c r="F69" i="6"/>
  <c r="E69" i="6"/>
  <c r="D69" i="6"/>
  <c r="C69" i="6"/>
  <c r="B69" i="6"/>
  <c r="I68" i="6"/>
  <c r="H68" i="6"/>
  <c r="G68" i="6"/>
  <c r="F68" i="6"/>
  <c r="E68" i="6"/>
  <c r="D68" i="6"/>
  <c r="C68" i="6"/>
  <c r="B68" i="6"/>
  <c r="I67" i="6"/>
  <c r="H67" i="6"/>
  <c r="G67" i="6"/>
  <c r="F67" i="6"/>
  <c r="E67" i="6"/>
  <c r="D67" i="6"/>
  <c r="C67" i="6"/>
  <c r="B67" i="6"/>
  <c r="I66" i="6"/>
  <c r="H66" i="6"/>
  <c r="G66" i="6"/>
  <c r="F66" i="6"/>
  <c r="E66" i="6"/>
  <c r="D66" i="6"/>
  <c r="C66" i="6"/>
  <c r="B66" i="6"/>
  <c r="I65" i="6"/>
  <c r="H65" i="6"/>
  <c r="G65" i="6"/>
  <c r="F65" i="6"/>
  <c r="E65" i="6"/>
  <c r="D65" i="6"/>
  <c r="C65" i="6"/>
  <c r="B65" i="6"/>
  <c r="I64" i="6"/>
  <c r="H64" i="6"/>
  <c r="G64" i="6"/>
  <c r="F64" i="6"/>
  <c r="E64" i="6"/>
  <c r="D64" i="6"/>
  <c r="C64" i="6"/>
  <c r="B64" i="6"/>
  <c r="I63" i="6"/>
  <c r="H63" i="6"/>
  <c r="G63" i="6"/>
  <c r="F63" i="6"/>
  <c r="E63" i="6"/>
  <c r="D63" i="6"/>
  <c r="C63" i="6"/>
  <c r="B63" i="6"/>
  <c r="I62" i="6"/>
  <c r="H62" i="6"/>
  <c r="G62" i="6"/>
  <c r="F62" i="6"/>
  <c r="E62" i="6"/>
  <c r="D62" i="6"/>
  <c r="C62" i="6"/>
  <c r="B62" i="6"/>
  <c r="I61" i="6"/>
  <c r="H61" i="6"/>
  <c r="G61" i="6"/>
  <c r="F61" i="6"/>
  <c r="E61" i="6"/>
  <c r="D61" i="6"/>
  <c r="C61" i="6"/>
  <c r="B61" i="6"/>
  <c r="I60" i="6"/>
  <c r="H60" i="6"/>
  <c r="G60" i="6"/>
  <c r="F60" i="6"/>
  <c r="E60" i="6"/>
  <c r="D60" i="6"/>
  <c r="C60" i="6"/>
  <c r="B60" i="6"/>
  <c r="I59" i="6"/>
  <c r="H59" i="6"/>
  <c r="G59" i="6"/>
  <c r="F59" i="6"/>
  <c r="E59" i="6"/>
  <c r="D59" i="6"/>
  <c r="C59" i="6"/>
  <c r="B59" i="6"/>
  <c r="I58" i="6"/>
  <c r="H58" i="6"/>
  <c r="G58" i="6"/>
  <c r="F58" i="6"/>
  <c r="E58" i="6"/>
  <c r="D58" i="6"/>
  <c r="C58" i="6"/>
  <c r="B58" i="6"/>
  <c r="I57" i="6"/>
  <c r="H57" i="6"/>
  <c r="G57" i="6"/>
  <c r="F57" i="6"/>
  <c r="E57" i="6"/>
  <c r="D57" i="6"/>
  <c r="C57" i="6"/>
  <c r="B57" i="6"/>
  <c r="I56" i="6"/>
  <c r="H56" i="6"/>
  <c r="G56" i="6"/>
  <c r="F56" i="6"/>
  <c r="E56" i="6"/>
  <c r="D56" i="6"/>
  <c r="C56" i="6"/>
  <c r="B56" i="6"/>
  <c r="I55" i="6"/>
  <c r="H55" i="6"/>
  <c r="G55" i="6"/>
  <c r="F55" i="6"/>
  <c r="E55" i="6"/>
  <c r="D55" i="6"/>
  <c r="C55" i="6"/>
  <c r="B55" i="6"/>
  <c r="I54" i="6"/>
  <c r="H54" i="6"/>
  <c r="G54" i="6"/>
  <c r="F54" i="6"/>
  <c r="E54" i="6"/>
  <c r="D54" i="6"/>
  <c r="C54" i="6"/>
  <c r="B54" i="6"/>
  <c r="I53" i="6"/>
  <c r="H53" i="6"/>
  <c r="G53" i="6"/>
  <c r="F53" i="6"/>
  <c r="E53" i="6"/>
  <c r="D53" i="6"/>
  <c r="C53" i="6"/>
  <c r="B53" i="6"/>
  <c r="I52" i="6"/>
  <c r="H52" i="6"/>
  <c r="G52" i="6"/>
  <c r="F52" i="6"/>
  <c r="E52" i="6"/>
  <c r="D52" i="6"/>
  <c r="C52" i="6"/>
  <c r="B52" i="6"/>
  <c r="I51" i="6"/>
  <c r="H51" i="6"/>
  <c r="G51" i="6"/>
  <c r="F51" i="6"/>
  <c r="E51" i="6"/>
  <c r="D51" i="6"/>
  <c r="C51" i="6"/>
  <c r="B51" i="6"/>
  <c r="I50" i="6"/>
  <c r="H50" i="6"/>
  <c r="G50" i="6"/>
  <c r="F50" i="6"/>
  <c r="E50" i="6"/>
  <c r="D50" i="6"/>
  <c r="C50" i="6"/>
  <c r="B50" i="6"/>
  <c r="I49" i="6"/>
  <c r="H49" i="6"/>
  <c r="G49" i="6"/>
  <c r="F49" i="6"/>
  <c r="E49" i="6"/>
  <c r="D49" i="6"/>
  <c r="C49" i="6"/>
  <c r="B49" i="6"/>
  <c r="I48" i="6"/>
  <c r="H48" i="6"/>
  <c r="G48" i="6"/>
  <c r="F48" i="6"/>
  <c r="E48" i="6"/>
  <c r="D48" i="6"/>
  <c r="C48" i="6"/>
  <c r="B48" i="6"/>
  <c r="I47" i="6"/>
  <c r="H47" i="6"/>
  <c r="G47" i="6"/>
  <c r="F47" i="6"/>
  <c r="E47" i="6"/>
  <c r="D47" i="6"/>
  <c r="C47" i="6"/>
  <c r="B47" i="6"/>
  <c r="I46" i="6"/>
  <c r="H46" i="6"/>
  <c r="G46" i="6"/>
  <c r="F46" i="6"/>
  <c r="E46" i="6"/>
  <c r="D46" i="6"/>
  <c r="C46" i="6"/>
  <c r="B46" i="6"/>
  <c r="I45" i="6"/>
  <c r="H45" i="6"/>
  <c r="G45" i="6"/>
  <c r="F45" i="6"/>
  <c r="E45" i="6"/>
  <c r="D45" i="6"/>
  <c r="C45" i="6"/>
  <c r="B45" i="6"/>
  <c r="I44" i="6"/>
  <c r="H44" i="6"/>
  <c r="G44" i="6"/>
  <c r="F44" i="6"/>
  <c r="E44" i="6"/>
  <c r="D44" i="6"/>
  <c r="C44" i="6"/>
  <c r="B44" i="6"/>
  <c r="I43" i="6"/>
  <c r="H43" i="6"/>
  <c r="G43" i="6"/>
  <c r="F43" i="6"/>
  <c r="E43" i="6"/>
  <c r="D43" i="6"/>
  <c r="C43" i="6"/>
  <c r="B43" i="6"/>
  <c r="I42" i="6"/>
  <c r="H42" i="6"/>
  <c r="G42" i="6"/>
  <c r="F42" i="6"/>
  <c r="E42" i="6"/>
  <c r="D42" i="6"/>
  <c r="C42" i="6"/>
  <c r="B42" i="6"/>
  <c r="I41" i="6"/>
  <c r="H41" i="6"/>
  <c r="G41" i="6"/>
  <c r="F41" i="6"/>
  <c r="E41" i="6"/>
  <c r="D41" i="6"/>
  <c r="C41" i="6"/>
  <c r="B41" i="6"/>
  <c r="I40" i="6"/>
  <c r="H40" i="6"/>
  <c r="G40" i="6"/>
  <c r="F40" i="6"/>
  <c r="E40" i="6"/>
  <c r="D40" i="6"/>
  <c r="C40" i="6"/>
  <c r="B40" i="6"/>
  <c r="I39" i="6"/>
  <c r="H39" i="6"/>
  <c r="G39" i="6"/>
  <c r="F39" i="6"/>
  <c r="E39" i="6"/>
  <c r="D39" i="6"/>
  <c r="C39" i="6"/>
  <c r="B39" i="6"/>
  <c r="I38" i="6"/>
  <c r="H38" i="6"/>
  <c r="G38" i="6"/>
  <c r="F38" i="6"/>
  <c r="E38" i="6"/>
  <c r="D38" i="6"/>
  <c r="C38" i="6"/>
  <c r="B38" i="6"/>
  <c r="I37" i="6"/>
  <c r="H37" i="6"/>
  <c r="G37" i="6"/>
  <c r="F37" i="6"/>
  <c r="E37" i="6"/>
  <c r="D37" i="6"/>
  <c r="C37" i="6"/>
  <c r="B37" i="6"/>
  <c r="I36" i="6"/>
  <c r="H36" i="6"/>
  <c r="G36" i="6"/>
  <c r="F36" i="6"/>
  <c r="E36" i="6"/>
  <c r="D36" i="6"/>
  <c r="C36" i="6"/>
  <c r="B36" i="6"/>
  <c r="I35" i="6"/>
  <c r="H35" i="6"/>
  <c r="G35" i="6"/>
  <c r="F35" i="6"/>
  <c r="E35" i="6"/>
  <c r="D35" i="6"/>
  <c r="C35" i="6"/>
  <c r="B35" i="6"/>
  <c r="I34" i="6"/>
  <c r="H34" i="6"/>
  <c r="G34" i="6"/>
  <c r="F34" i="6"/>
  <c r="E34" i="6"/>
  <c r="D34" i="6"/>
  <c r="C34" i="6"/>
  <c r="B34" i="6"/>
  <c r="I33" i="6"/>
  <c r="H33" i="6"/>
  <c r="G33" i="6"/>
  <c r="F33" i="6"/>
  <c r="E33" i="6"/>
  <c r="D33" i="6"/>
  <c r="C33" i="6"/>
  <c r="B33" i="6"/>
  <c r="I32" i="6"/>
  <c r="H32" i="6"/>
  <c r="G32" i="6"/>
  <c r="F32" i="6"/>
  <c r="E32" i="6"/>
  <c r="D32" i="6"/>
  <c r="C32" i="6"/>
  <c r="B32" i="6"/>
  <c r="I31" i="6"/>
  <c r="H31" i="6"/>
  <c r="G31" i="6"/>
  <c r="F31" i="6"/>
  <c r="E31" i="6"/>
  <c r="D31" i="6"/>
  <c r="C31" i="6"/>
  <c r="B31" i="6"/>
  <c r="I30" i="6"/>
  <c r="H30" i="6"/>
  <c r="G30" i="6"/>
  <c r="F30" i="6"/>
  <c r="E30" i="6"/>
  <c r="D30" i="6"/>
  <c r="C30" i="6"/>
  <c r="B30" i="6"/>
  <c r="I29" i="6"/>
  <c r="H29" i="6"/>
  <c r="G29" i="6"/>
  <c r="F29" i="6"/>
  <c r="E29" i="6"/>
  <c r="D29" i="6"/>
  <c r="C29" i="6"/>
  <c r="B29" i="6"/>
  <c r="I28" i="6"/>
  <c r="H28" i="6"/>
  <c r="G28" i="6"/>
  <c r="F28" i="6"/>
  <c r="E28" i="6"/>
  <c r="D28" i="6"/>
  <c r="C28" i="6"/>
  <c r="B28" i="6"/>
  <c r="I27" i="6"/>
  <c r="H27" i="6"/>
  <c r="G27" i="6"/>
  <c r="F27" i="6"/>
  <c r="E27" i="6"/>
  <c r="D27" i="6"/>
  <c r="C27" i="6"/>
  <c r="B27" i="6"/>
  <c r="I26" i="6"/>
  <c r="H26" i="6"/>
  <c r="G26" i="6"/>
  <c r="F26" i="6"/>
  <c r="E26" i="6"/>
  <c r="D26" i="6"/>
  <c r="C26" i="6"/>
  <c r="B26" i="6"/>
  <c r="I25" i="6"/>
  <c r="H25" i="6"/>
  <c r="G25" i="6"/>
  <c r="F25" i="6"/>
  <c r="E25" i="6"/>
  <c r="D25" i="6"/>
  <c r="C25" i="6"/>
  <c r="B25" i="6"/>
  <c r="I24" i="6"/>
  <c r="H24" i="6"/>
  <c r="G24" i="6"/>
  <c r="F24" i="6"/>
  <c r="E24" i="6"/>
  <c r="D24" i="6"/>
  <c r="C24" i="6"/>
  <c r="B24" i="6"/>
  <c r="I23" i="6"/>
  <c r="H23" i="6"/>
  <c r="G23" i="6"/>
  <c r="F23" i="6"/>
  <c r="E23" i="6"/>
  <c r="D23" i="6"/>
  <c r="C23" i="6"/>
  <c r="B23" i="6"/>
  <c r="I22" i="6"/>
  <c r="H22" i="6"/>
  <c r="G22" i="6"/>
  <c r="F22" i="6"/>
  <c r="E22" i="6"/>
  <c r="D22" i="6"/>
  <c r="C22" i="6"/>
  <c r="B22" i="6"/>
  <c r="I21" i="6"/>
  <c r="H21" i="6"/>
  <c r="G21" i="6"/>
  <c r="F21" i="6"/>
  <c r="E21" i="6"/>
  <c r="D21" i="6"/>
  <c r="C21" i="6"/>
  <c r="B21" i="6"/>
  <c r="I20" i="6"/>
  <c r="H20" i="6"/>
  <c r="G20" i="6"/>
  <c r="F20" i="6"/>
  <c r="E20" i="6"/>
  <c r="D20" i="6"/>
  <c r="C20" i="6"/>
  <c r="B20" i="6"/>
  <c r="I19" i="6"/>
  <c r="H19" i="6"/>
  <c r="G19" i="6"/>
  <c r="F19" i="6"/>
  <c r="E19" i="6"/>
  <c r="D19" i="6"/>
  <c r="C19" i="6"/>
  <c r="B19" i="6"/>
  <c r="I18" i="6"/>
  <c r="H18" i="6"/>
  <c r="G18" i="6"/>
  <c r="F18" i="6"/>
  <c r="E18" i="6"/>
  <c r="D18" i="6"/>
  <c r="C18" i="6"/>
  <c r="B18" i="6"/>
  <c r="I17" i="6"/>
  <c r="H17" i="6"/>
  <c r="G17" i="6"/>
  <c r="F17" i="6"/>
  <c r="E17" i="6"/>
  <c r="D17" i="6"/>
  <c r="C17" i="6"/>
  <c r="B17" i="6"/>
  <c r="I16" i="6"/>
  <c r="H16" i="6"/>
  <c r="G16" i="6"/>
  <c r="F16" i="6"/>
  <c r="E16" i="6"/>
  <c r="D16" i="6"/>
  <c r="C16" i="6"/>
  <c r="B16" i="6"/>
  <c r="I15" i="6"/>
  <c r="H15" i="6"/>
  <c r="G15" i="6"/>
  <c r="F15" i="6"/>
  <c r="E15" i="6"/>
  <c r="D15" i="6"/>
  <c r="C15" i="6"/>
  <c r="B15" i="6"/>
  <c r="I14" i="6"/>
  <c r="H14" i="6"/>
  <c r="G14" i="6"/>
  <c r="F14" i="6"/>
  <c r="E14" i="6"/>
  <c r="D14" i="6"/>
  <c r="C14" i="6"/>
  <c r="B14" i="6"/>
  <c r="I13" i="6"/>
  <c r="H13" i="6"/>
  <c r="G13" i="6"/>
  <c r="F13" i="6"/>
  <c r="E13" i="6"/>
  <c r="D13" i="6"/>
  <c r="C13" i="6"/>
  <c r="B13" i="6"/>
  <c r="I12" i="6"/>
  <c r="H12" i="6"/>
  <c r="G12" i="6"/>
  <c r="F12" i="6"/>
  <c r="E12" i="6"/>
  <c r="D12" i="6"/>
  <c r="C12" i="6"/>
  <c r="B12" i="6"/>
  <c r="I11" i="6"/>
  <c r="H11" i="6"/>
  <c r="G11" i="6"/>
  <c r="F11" i="6"/>
  <c r="E11" i="6"/>
  <c r="D11" i="6"/>
  <c r="C11" i="6"/>
  <c r="B11" i="6"/>
  <c r="I10" i="6"/>
  <c r="H10" i="6"/>
  <c r="G10" i="6"/>
  <c r="F10" i="6"/>
  <c r="E10" i="6"/>
  <c r="D10" i="6"/>
  <c r="C10" i="6"/>
  <c r="B10" i="6"/>
  <c r="I9" i="6"/>
  <c r="H9" i="6"/>
  <c r="G9" i="6"/>
  <c r="F9" i="6"/>
  <c r="E9" i="6"/>
  <c r="D9" i="6"/>
  <c r="C9" i="6"/>
  <c r="B9" i="6"/>
  <c r="I8" i="6"/>
  <c r="H8" i="6"/>
  <c r="G8" i="6"/>
  <c r="F8" i="6"/>
  <c r="E8" i="6"/>
  <c r="D8" i="6"/>
  <c r="C8" i="6"/>
  <c r="B8" i="6"/>
  <c r="I7" i="6"/>
  <c r="H7" i="6"/>
  <c r="G7" i="6"/>
  <c r="F7" i="6"/>
  <c r="E7" i="6"/>
  <c r="D7" i="6"/>
  <c r="C7" i="6"/>
  <c r="B7" i="6"/>
  <c r="I6" i="6"/>
  <c r="H6" i="6"/>
  <c r="G6" i="6"/>
  <c r="F6" i="6"/>
  <c r="E6" i="6"/>
  <c r="D6" i="6"/>
  <c r="C6" i="6"/>
  <c r="B6" i="6"/>
  <c r="I5" i="6"/>
  <c r="H5" i="6"/>
  <c r="G5" i="6"/>
  <c r="F5" i="6"/>
  <c r="E5" i="6"/>
  <c r="D5" i="6"/>
  <c r="C5" i="6"/>
  <c r="B5" i="6"/>
  <c r="I4" i="6"/>
  <c r="H4" i="6"/>
  <c r="G4" i="6"/>
  <c r="F4" i="6"/>
  <c r="E4" i="6"/>
  <c r="D4" i="6"/>
  <c r="C4" i="6"/>
  <c r="B4" i="6"/>
  <c r="I3" i="6"/>
  <c r="H3" i="6"/>
  <c r="G3" i="6"/>
  <c r="F3" i="6"/>
  <c r="E3" i="6"/>
  <c r="D3" i="6"/>
  <c r="C3" i="6"/>
  <c r="BK176" i="46"/>
  <c r="BK178" i="46" s="1"/>
  <c r="BJ176" i="46"/>
  <c r="BJ178" i="46" s="1"/>
  <c r="BG176" i="46"/>
  <c r="BG178" i="46" s="1"/>
  <c r="BF176" i="46"/>
  <c r="BF178" i="46" s="1"/>
  <c r="BC176" i="46"/>
  <c r="BC178" i="46" s="1"/>
  <c r="BB176" i="46"/>
  <c r="BB178" i="46" s="1"/>
  <c r="AY176" i="46"/>
  <c r="AY178" i="46" s="1"/>
  <c r="AX176" i="46"/>
  <c r="AX178" i="46" s="1"/>
  <c r="AU176" i="46"/>
  <c r="AU178" i="46" s="1"/>
  <c r="AT176" i="46"/>
  <c r="AT178" i="46" s="1"/>
  <c r="AQ176" i="46"/>
  <c r="AQ178" i="46" s="1"/>
  <c r="AP176" i="46"/>
  <c r="AP178" i="46" s="1"/>
  <c r="AM176" i="46"/>
  <c r="AM178" i="46" s="1"/>
  <c r="AL176" i="46"/>
  <c r="AL178" i="46" s="1"/>
  <c r="AI176" i="46"/>
  <c r="AI178" i="46" s="1"/>
  <c r="AF176" i="46"/>
  <c r="AF178" i="46" s="1"/>
  <c r="AC176" i="46"/>
  <c r="AC178" i="46" s="1"/>
  <c r="AB176" i="46"/>
  <c r="AB178" i="46" s="1"/>
  <c r="Y176" i="46"/>
  <c r="Y178" i="46" s="1"/>
  <c r="X176" i="46"/>
  <c r="X178" i="46" s="1"/>
  <c r="U176" i="46"/>
  <c r="U178" i="46" s="1"/>
  <c r="T176" i="46"/>
  <c r="T178" i="46" s="1"/>
  <c r="Q176" i="46"/>
  <c r="Q178" i="46" s="1"/>
  <c r="P176" i="46"/>
  <c r="P178" i="46" s="1"/>
  <c r="M176" i="46"/>
  <c r="M178" i="46" s="1"/>
  <c r="L176" i="46"/>
  <c r="L178" i="46" s="1"/>
  <c r="I176" i="46"/>
  <c r="I178" i="46" s="1"/>
  <c r="H176" i="46"/>
  <c r="H178" i="46" s="1"/>
  <c r="E176" i="46"/>
  <c r="E178" i="46" s="1"/>
  <c r="D176" i="46"/>
  <c r="D178" i="46" s="1"/>
  <c r="BM174" i="46"/>
  <c r="BM176" i="46" s="1"/>
  <c r="BM178" i="46" s="1"/>
  <c r="BL174" i="46"/>
  <c r="BL176" i="46" s="1"/>
  <c r="BL178" i="46" s="1"/>
  <c r="BK174" i="46"/>
  <c r="BJ174" i="46"/>
  <c r="BI174" i="46"/>
  <c r="BI176" i="46" s="1"/>
  <c r="BI178" i="46" s="1"/>
  <c r="BH174" i="46"/>
  <c r="BH176" i="46" s="1"/>
  <c r="BH178" i="46" s="1"/>
  <c r="BG174" i="46"/>
  <c r="BF174" i="46"/>
  <c r="BE174" i="46"/>
  <c r="BE176" i="46" s="1"/>
  <c r="BE178" i="46" s="1"/>
  <c r="BD174" i="46"/>
  <c r="BD176" i="46" s="1"/>
  <c r="BD178" i="46" s="1"/>
  <c r="BC174" i="46"/>
  <c r="BB174" i="46"/>
  <c r="BA174" i="46"/>
  <c r="BA176" i="46" s="1"/>
  <c r="BA178" i="46" s="1"/>
  <c r="AZ174" i="46"/>
  <c r="AZ176" i="46" s="1"/>
  <c r="AZ178" i="46" s="1"/>
  <c r="AY174" i="46"/>
  <c r="AX174" i="46"/>
  <c r="AW174" i="46"/>
  <c r="AW176" i="46" s="1"/>
  <c r="AW178" i="46" s="1"/>
  <c r="AV174" i="46"/>
  <c r="AV176" i="46" s="1"/>
  <c r="AV178" i="46" s="1"/>
  <c r="AU174" i="46"/>
  <c r="AT174" i="46"/>
  <c r="AS174" i="46"/>
  <c r="AS176" i="46" s="1"/>
  <c r="AS178" i="46" s="1"/>
  <c r="AR174" i="46"/>
  <c r="AR176" i="46" s="1"/>
  <c r="AR178" i="46" s="1"/>
  <c r="AQ174" i="46"/>
  <c r="AP174" i="46"/>
  <c r="AO174" i="46"/>
  <c r="AO176" i="46" s="1"/>
  <c r="AO178" i="46" s="1"/>
  <c r="AN174" i="46"/>
  <c r="AN176" i="46" s="1"/>
  <c r="AN178" i="46" s="1"/>
  <c r="AM174" i="46"/>
  <c r="AL174" i="46"/>
  <c r="AK174" i="46"/>
  <c r="AK176" i="46" s="1"/>
  <c r="AK178" i="46" s="1"/>
  <c r="AJ174" i="46"/>
  <c r="AJ176" i="46" s="1"/>
  <c r="AJ178" i="46" s="1"/>
  <c r="AI174" i="46"/>
  <c r="AF174" i="46"/>
  <c r="AE174" i="46"/>
  <c r="AE176" i="46" s="1"/>
  <c r="AE178" i="46" s="1"/>
  <c r="AD174" i="46"/>
  <c r="AD176" i="46" s="1"/>
  <c r="AD178" i="46" s="1"/>
  <c r="AC174" i="46"/>
  <c r="AB174" i="46"/>
  <c r="AA174" i="46"/>
  <c r="AA176" i="46" s="1"/>
  <c r="AA178" i="46" s="1"/>
  <c r="Z174" i="46"/>
  <c r="Z176" i="46" s="1"/>
  <c r="Z178" i="46" s="1"/>
  <c r="Y174" i="46"/>
  <c r="X174" i="46"/>
  <c r="W174" i="46"/>
  <c r="W176" i="46" s="1"/>
  <c r="W178" i="46" s="1"/>
  <c r="V174" i="46"/>
  <c r="V176" i="46" s="1"/>
  <c r="V178" i="46" s="1"/>
  <c r="U174" i="46"/>
  <c r="T174" i="46"/>
  <c r="S174" i="46"/>
  <c r="S176" i="46" s="1"/>
  <c r="S178" i="46" s="1"/>
  <c r="R174" i="46"/>
  <c r="R176" i="46" s="1"/>
  <c r="R178" i="46" s="1"/>
  <c r="Q174" i="46"/>
  <c r="P174" i="46"/>
  <c r="O174" i="46"/>
  <c r="O176" i="46" s="1"/>
  <c r="O178" i="46" s="1"/>
  <c r="N174" i="46"/>
  <c r="N176" i="46" s="1"/>
  <c r="N178" i="46" s="1"/>
  <c r="M174" i="46"/>
  <c r="L174" i="46"/>
  <c r="K174" i="46"/>
  <c r="K176" i="46" s="1"/>
  <c r="K178" i="46" s="1"/>
  <c r="J174" i="46"/>
  <c r="J176" i="46" s="1"/>
  <c r="J178" i="46" s="1"/>
  <c r="I174" i="46"/>
  <c r="H174" i="46"/>
  <c r="G174" i="46"/>
  <c r="G176" i="46" s="1"/>
  <c r="G178" i="46" s="1"/>
  <c r="F174" i="46"/>
  <c r="F176" i="46" s="1"/>
  <c r="F178" i="46" s="1"/>
  <c r="E174" i="46"/>
  <c r="D174" i="46"/>
  <c r="C174" i="46"/>
  <c r="C176" i="46" s="1"/>
  <c r="C178" i="46" s="1"/>
  <c r="B174" i="46"/>
  <c r="B176" i="46" s="1"/>
  <c r="B178" i="46" s="1"/>
  <c r="K20" i="10" l="1"/>
  <c r="J20" i="10"/>
  <c r="K19" i="10"/>
  <c r="J19" i="10"/>
  <c r="K18" i="10"/>
  <c r="J18" i="10"/>
  <c r="K17" i="10"/>
  <c r="J17" i="10"/>
  <c r="K16" i="10"/>
  <c r="J16" i="10"/>
  <c r="K15" i="10"/>
  <c r="J15" i="10"/>
  <c r="K14" i="10"/>
  <c r="J14" i="10"/>
  <c r="K13" i="10"/>
  <c r="J13" i="10"/>
  <c r="M14" i="10" l="1"/>
  <c r="M16" i="10"/>
  <c r="M18" i="10"/>
  <c r="M20" i="10"/>
  <c r="M15" i="10"/>
  <c r="M19" i="10"/>
  <c r="M13" i="10"/>
  <c r="M17" i="10"/>
  <c r="L13" i="10"/>
  <c r="L14" i="10"/>
  <c r="L15" i="10"/>
  <c r="L16" i="10"/>
  <c r="L17" i="10"/>
  <c r="L18" i="10"/>
  <c r="L19" i="10"/>
  <c r="L20" i="10"/>
  <c r="B3" i="8" l="1"/>
  <c r="B3" i="6"/>
  <c r="D128" i="11" l="1"/>
  <c r="B128" i="11" l="1"/>
  <c r="F18" i="11"/>
  <c r="H18" i="11" s="1"/>
  <c r="J18" i="11" s="1"/>
  <c r="L18" i="11" s="1"/>
  <c r="F128" i="11" l="1"/>
  <c r="H128" i="11" s="1"/>
  <c r="J128" i="11" s="1"/>
  <c r="L128" i="11" s="1"/>
  <c r="B12" i="11" l="1"/>
  <c r="D12" i="11" s="1"/>
  <c r="F12" i="11" s="1"/>
  <c r="H12" i="11" s="1"/>
  <c r="J12" i="11" s="1"/>
  <c r="L12" i="11" s="1"/>
  <c r="F131" i="11" l="1"/>
  <c r="H131" i="11" s="1"/>
  <c r="J131" i="11" s="1"/>
  <c r="L131" i="11" s="1"/>
  <c r="H132" i="11" l="1"/>
  <c r="J132" i="11" s="1"/>
  <c r="L132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3" authorId="0" shapeId="0" xr:uid="{C8249918-0AE0-4B94-9473-584EED439780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7C780403-48E7-4FCA-BD88-B58B086CF68E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 xr:uid="{2B1740F0-DB17-4788-AF7E-D5DA60A0A3B2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<sst xmlns="http://schemas.openxmlformats.org/spreadsheetml/2006/main" count="1131" uniqueCount="283">
  <si>
    <t>Not Seasonally Adjusted</t>
  </si>
  <si>
    <t>Year</t>
  </si>
  <si>
    <t>labor force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</si>
  <si>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</si>
  <si>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</si>
  <si>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</si>
  <si>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</si>
  <si>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</si>
  <si>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</si>
  <si>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</si>
  <si>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</si>
  <si>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</si>
  <si>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</si>
  <si>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</si>
  <si>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</si>
  <si>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Monthly Labor Force Numbers</t>
  </si>
  <si>
    <t>from: http://www.bls.gov/lau/</t>
  </si>
  <si>
    <t>24-Month Labor Force Totals</t>
  </si>
  <si>
    <t>Monthly Unemployment Numbers</t>
  </si>
  <si>
    <t>24-Month Unemployment Totals</t>
  </si>
  <si>
    <t>Labor Force Statistics from the Current Population Survey</t>
  </si>
  <si>
    <t>Original Data Value</t>
  </si>
  <si>
    <t>Labor force</t>
  </si>
  <si>
    <t>Start date</t>
  </si>
  <si>
    <t>End date</t>
  </si>
  <si>
    <t>1 : Data affected by changes in population controls</t>
  </si>
  <si>
    <t>Average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</si>
  <si>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</si>
  <si>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</si>
  <si>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</si>
  <si>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</si>
  <si>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</si>
  <si>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</si>
  <si>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</si>
  <si>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</si>
  <si>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</si>
  <si>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</si>
  <si>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</si>
  <si>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</si>
  <si>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</si>
  <si>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</si>
  <si>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</si>
  <si>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</si>
  <si>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</si>
  <si>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</si>
  <si>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</si>
  <si>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</si>
  <si>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</si>
  <si>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</si>
  <si>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Unemployment rate</t>
  </si>
  <si>
    <t>Unemployment</t>
  </si>
  <si>
    <t>National Unemployment</t>
  </si>
  <si>
    <t>Threshold - 20% Above the National Average</t>
  </si>
  <si>
    <t>Total for Region</t>
  </si>
  <si>
    <t>Source:  Local Area Unemployment Statistics, Bureau of Labor Statistics, Dept. of Labor</t>
  </si>
  <si>
    <t>Underlying data are available at www.bls.gov/lau/, and are attached.</t>
  </si>
  <si>
    <t>Regional Grouping of Counties</t>
  </si>
  <si>
    <t>Series Id:</t>
  </si>
  <si>
    <t>Years:</t>
  </si>
  <si>
    <t>Edgartown town, MA</t>
  </si>
  <si>
    <t>Tisbury town, MA</t>
  </si>
  <si>
    <t>Aquinnah town, MA</t>
  </si>
  <si>
    <t>Chilmark town, MA</t>
  </si>
  <si>
    <t>Oak Bluffs town, MA</t>
  </si>
  <si>
    <t>LNU01000000, LNU03000000</t>
  </si>
  <si>
    <t>Series title:</t>
  </si>
  <si>
    <t>(Unadj) Civilian Labor Force Level, (Unadj) Unemployment Level</t>
  </si>
  <si>
    <t>Labor force status:</t>
  </si>
  <si>
    <t>Civilian labor force, Unemployed</t>
  </si>
  <si>
    <t>Type of data:</t>
  </si>
  <si>
    <t>Number in thousands</t>
  </si>
  <si>
    <t>Age:</t>
  </si>
  <si>
    <t>16 years and over</t>
  </si>
  <si>
    <t>2017 to 2019</t>
  </si>
  <si>
    <t>National 24-Month Unemployment Average</t>
  </si>
  <si>
    <t>Month</t>
  </si>
  <si>
    <t>Civilian labor force</t>
  </si>
  <si>
    <t>Unemployment Rate
(Rounded)</t>
  </si>
  <si>
    <t>20% Above the National Average (Rounded)</t>
  </si>
  <si>
    <t>Jan 2017</t>
  </si>
  <si>
    <t>Feb 2017</t>
  </si>
  <si>
    <t>Mar 2017</t>
  </si>
  <si>
    <t>Apr 2017</t>
  </si>
  <si>
    <t>May 2017</t>
  </si>
  <si>
    <t>Jun 2017</t>
  </si>
  <si>
    <t>Jul 2017</t>
  </si>
  <si>
    <t>Aug 2017</t>
  </si>
  <si>
    <t>Sep 2017</t>
  </si>
  <si>
    <t>Oct 2017</t>
  </si>
  <si>
    <t>Nov 2017</t>
  </si>
  <si>
    <t>Dec 2017</t>
  </si>
  <si>
    <t>Jan 2018</t>
  </si>
  <si>
    <t>Feb 2018</t>
  </si>
  <si>
    <t>Mar 2018</t>
  </si>
  <si>
    <t>Apr 2018</t>
  </si>
  <si>
    <t>May 2018</t>
  </si>
  <si>
    <t>Jun 2018</t>
  </si>
  <si>
    <t>Jul 2018</t>
  </si>
  <si>
    <t>Aug 2018</t>
  </si>
  <si>
    <t>Sep 2018</t>
  </si>
  <si>
    <t>Oct 2018</t>
  </si>
  <si>
    <t>Nov 2018</t>
  </si>
  <si>
    <t>Dec 2018</t>
  </si>
  <si>
    <t>Jan 2019</t>
  </si>
  <si>
    <t>Feb 2019</t>
  </si>
  <si>
    <t>Mar 2019</t>
  </si>
  <si>
    <t>Apr 2019</t>
  </si>
  <si>
    <t>May 2019</t>
  </si>
  <si>
    <t>Jun 2019</t>
  </si>
  <si>
    <t>Jul 2019</t>
  </si>
  <si>
    <t>Andover town, CT</t>
  </si>
  <si>
    <t>Ansonia city/town, CT</t>
  </si>
  <si>
    <t>Ashford town, CT</t>
  </si>
  <si>
    <t>Avon town, CT</t>
  </si>
  <si>
    <t>Barkhamsted town, CT</t>
  </si>
  <si>
    <t>Beacon Falls town, CT</t>
  </si>
  <si>
    <t>Berlin town, CT</t>
  </si>
  <si>
    <t>Bethany town, CT</t>
  </si>
  <si>
    <t>Bethel town, CT</t>
  </si>
  <si>
    <t>Bethlehem town, CT</t>
  </si>
  <si>
    <t>Bloomfield town, CT</t>
  </si>
  <si>
    <t>Bolton town, CT</t>
  </si>
  <si>
    <t>Bozrah town, CT</t>
  </si>
  <si>
    <t>Branford town, CT</t>
  </si>
  <si>
    <t>Bridgeport city/town, CT</t>
  </si>
  <si>
    <t>Bridgewater town, CT</t>
  </si>
  <si>
    <t>Bristol city/town, CT</t>
  </si>
  <si>
    <t>Brookfield town, CT</t>
  </si>
  <si>
    <t>Brooklyn town, CT</t>
  </si>
  <si>
    <t>Burlington town, CT</t>
  </si>
  <si>
    <t>Canaan town, CT</t>
  </si>
  <si>
    <t>Canterbury town, CT</t>
  </si>
  <si>
    <t>Canton town, CT</t>
  </si>
  <si>
    <t>Chaplin town, CT</t>
  </si>
  <si>
    <t>Cheshire town, CT</t>
  </si>
  <si>
    <t>Chester town, CT</t>
  </si>
  <si>
    <t>Clinton town, CT</t>
  </si>
  <si>
    <t>Colchester town, CT</t>
  </si>
  <si>
    <t>Colebrook town, CT</t>
  </si>
  <si>
    <t>Columbia town, CT</t>
  </si>
  <si>
    <t>Cornwall town, CT</t>
  </si>
  <si>
    <t>Coventry town, CT</t>
  </si>
  <si>
    <t>Cromwell town, CT</t>
  </si>
  <si>
    <t>Danbury city/town, CT</t>
  </si>
  <si>
    <t>Darien town, CT</t>
  </si>
  <si>
    <t>Deep River town, CT</t>
  </si>
  <si>
    <t>Derby city/town, CT</t>
  </si>
  <si>
    <t>Durham town, CT</t>
  </si>
  <si>
    <t>East Granby town, CT</t>
  </si>
  <si>
    <t>East Haddam town, CT</t>
  </si>
  <si>
    <t>East Hampton town, CT</t>
  </si>
  <si>
    <t>East Hartford town, CT</t>
  </si>
  <si>
    <t>East Haven town, CT</t>
  </si>
  <si>
    <t>East Lyme town, CT</t>
  </si>
  <si>
    <t>East Windsor town, CT</t>
  </si>
  <si>
    <t>Eastford town, CT</t>
  </si>
  <si>
    <t>Easton town, CT</t>
  </si>
  <si>
    <t>Ellington town, CT</t>
  </si>
  <si>
    <t>Enfield town, CT</t>
  </si>
  <si>
    <t>Essex town, CT</t>
  </si>
  <si>
    <t>Fairfield town, CT</t>
  </si>
  <si>
    <t>Farmington town, CT</t>
  </si>
  <si>
    <t>Franklin town, CT</t>
  </si>
  <si>
    <t>Glastonbury town, CT</t>
  </si>
  <si>
    <t>Goshen town, CT</t>
  </si>
  <si>
    <t>Granby town, CT</t>
  </si>
  <si>
    <t>Greenwich town, CT</t>
  </si>
  <si>
    <t>Griswold town, CT</t>
  </si>
  <si>
    <t>Groton town, CT</t>
  </si>
  <si>
    <t>Guilford town, CT</t>
  </si>
  <si>
    <t>Haddam town, CT</t>
  </si>
  <si>
    <t>Hamden town, CT</t>
  </si>
  <si>
    <t>Hampton town, CT</t>
  </si>
  <si>
    <t>Hartford city/town, CT</t>
  </si>
  <si>
    <t>Hartland town, CT</t>
  </si>
  <si>
    <t>Harwinton town, CT</t>
  </si>
  <si>
    <t>Hebron town, CT</t>
  </si>
  <si>
    <t>Kent town, CT</t>
  </si>
  <si>
    <t>Killingly town, CT</t>
  </si>
  <si>
    <t>Killingworth town, CT</t>
  </si>
  <si>
    <t>Lebanon town, CT</t>
  </si>
  <si>
    <t>Ledyard town, CT</t>
  </si>
  <si>
    <t>Lisbon town, CT</t>
  </si>
  <si>
    <t>Litchfield town, CT</t>
  </si>
  <si>
    <t>Lyme town, CT</t>
  </si>
  <si>
    <t>Madison town, CT</t>
  </si>
  <si>
    <t>Manchester town, CT</t>
  </si>
  <si>
    <t>Mansfield town, CT</t>
  </si>
  <si>
    <t>Marlborough town, CT</t>
  </si>
  <si>
    <t>Meriden city/town, CT</t>
  </si>
  <si>
    <t>Middlebury town, CT</t>
  </si>
  <si>
    <t>Middlefield town, CT</t>
  </si>
  <si>
    <t>Middletown city/town, CT</t>
  </si>
  <si>
    <t>Milford (consolidated) city/town, CT</t>
  </si>
  <si>
    <t>Monroe town, CT</t>
  </si>
  <si>
    <t>Montville town, CT</t>
  </si>
  <si>
    <t>Morris town, CT</t>
  </si>
  <si>
    <t>Naugatuck borough/town, CT</t>
  </si>
  <si>
    <t>New Britain city/town, CT</t>
  </si>
  <si>
    <t>New Canaan town, CT</t>
  </si>
  <si>
    <t>New Fairfield town, CT</t>
  </si>
  <si>
    <t>New Hartford town, CT</t>
  </si>
  <si>
    <t>New Haven city/town, CT</t>
  </si>
  <si>
    <t>New London city/town, CT</t>
  </si>
  <si>
    <t>New Milford town, CT</t>
  </si>
  <si>
    <t>Newington town, CT</t>
  </si>
  <si>
    <t>Newtown town, CT</t>
  </si>
  <si>
    <t>Norfolk town, CT</t>
  </si>
  <si>
    <t>North Branford town, CT</t>
  </si>
  <si>
    <t>North Canaan town, CT</t>
  </si>
  <si>
    <t>North Haven town, CT</t>
  </si>
  <si>
    <t>North Stonington town, CT</t>
  </si>
  <si>
    <t>Norwalk city/town, CT</t>
  </si>
  <si>
    <t>Norwich city/town, CT</t>
  </si>
  <si>
    <t>Old Lyme town, CT</t>
  </si>
  <si>
    <t>Old Saybrook town, CT</t>
  </si>
  <si>
    <t>Orange town, CT</t>
  </si>
  <si>
    <t>Oxford town, CT</t>
  </si>
  <si>
    <t>Plainfield town, CT</t>
  </si>
  <si>
    <t>Plainville town, CT</t>
  </si>
  <si>
    <t>Plymouth town, CT</t>
  </si>
  <si>
    <t>Pomfret town, CT</t>
  </si>
  <si>
    <t>Portland town, CT</t>
  </si>
  <si>
    <t>Preston town, CT</t>
  </si>
  <si>
    <t>Prospect town, CT</t>
  </si>
  <si>
    <t>Putnam town, CT</t>
  </si>
  <si>
    <t>Redding town, CT</t>
  </si>
  <si>
    <t>Ridgefield town, CT</t>
  </si>
  <si>
    <t>Rocky Hill town, CT</t>
  </si>
  <si>
    <t>Roxbury town, CT</t>
  </si>
  <si>
    <t>Salem town, CT</t>
  </si>
  <si>
    <t>Salisbury town, CT</t>
  </si>
  <si>
    <t>Scotland town, CT</t>
  </si>
  <si>
    <t>Seymour town, CT</t>
  </si>
  <si>
    <t>Sharon town, CT</t>
  </si>
  <si>
    <t>Shelton city/town, CT</t>
  </si>
  <si>
    <t>Sherman town, CT</t>
  </si>
  <si>
    <t>Simsbury town, CT</t>
  </si>
  <si>
    <t>Somers town, CT</t>
  </si>
  <si>
    <t>South Windsor town, CT</t>
  </si>
  <si>
    <t>Southbury town, CT</t>
  </si>
  <si>
    <t>Southington town, CT</t>
  </si>
  <si>
    <t>Sprague town, CT</t>
  </si>
  <si>
    <t>Stafford town, CT</t>
  </si>
  <si>
    <t>Stamford city/town, CT</t>
  </si>
  <si>
    <t>Sterling town, CT</t>
  </si>
  <si>
    <t>Stonington town, CT</t>
  </si>
  <si>
    <t>Stratford town, CT</t>
  </si>
  <si>
    <t>Suffield town, CT</t>
  </si>
  <si>
    <t>Thomaston town, CT</t>
  </si>
  <si>
    <t>Thompson town, CT</t>
  </si>
  <si>
    <t>Tolland town, CT</t>
  </si>
  <si>
    <t>Torrington city/town, CT</t>
  </si>
  <si>
    <t>Trumbull town, CT</t>
  </si>
  <si>
    <t>Union town, CT</t>
  </si>
  <si>
    <t>Vernon town, CT</t>
  </si>
  <si>
    <t>Voluntown town, CT</t>
  </si>
  <si>
    <t>Wallingford town, CT</t>
  </si>
  <si>
    <t>Warren town, CT</t>
  </si>
  <si>
    <t>Washington town, CT</t>
  </si>
  <si>
    <t>Waterbury city/town, CT</t>
  </si>
  <si>
    <t>Waterford town, CT</t>
  </si>
  <si>
    <t>Watertown town, CT</t>
  </si>
  <si>
    <t>West Hartford town, CT</t>
  </si>
  <si>
    <t>West Haven city/town, CT</t>
  </si>
  <si>
    <t>Westbrook town, CT</t>
  </si>
  <si>
    <t>Weston town, CT</t>
  </si>
  <si>
    <t>Westport town, CT</t>
  </si>
  <si>
    <t>Wethersfield town, CT</t>
  </si>
  <si>
    <t>Willington town, CT</t>
  </si>
  <si>
    <t>Wilton town, CT</t>
  </si>
  <si>
    <t>Winchester town, CT</t>
  </si>
  <si>
    <t>Windham town, CT</t>
  </si>
  <si>
    <t>Windsor Locks town, CT</t>
  </si>
  <si>
    <t>Windsor town, CT</t>
  </si>
  <si>
    <t>Wolcott town, CT</t>
  </si>
  <si>
    <t>Woodbridge town, CT</t>
  </si>
  <si>
    <t>Woodbury town, CT</t>
  </si>
  <si>
    <t>Woodstock town, CT</t>
  </si>
  <si>
    <t>https://www1.ctdol.state.ct.us/lmi/LAUS/laustown.asp</t>
  </si>
  <si>
    <t>JAN 2017 - DEC 2018</t>
  </si>
  <si>
    <t>AREAS IN CONNECTICUT THAT ARE ELIGIBLE FOR WAIVERS ON THE BASIS OF</t>
  </si>
  <si>
    <t>Labor Force Data from the Connecticut Department of Labor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</si>
</sst>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0.0%"/>
    <numFmt numFmtId="165" formatCode="0.0"/>
    <numFmt numFmtId="166" formatCode="#0"/>
    <numFmt numFmtId="167" formatCode="_(* #,##0_);_(* \(#,##0\);_(* &quot;-&quot;??_);_(@_)"/>
    <numFmt numFmtId="168" formatCode="0.00000"/>
    <numFmt numFmtId="169" formatCode="0.0000"/>
    <numFmt numFmtId="171" formatCode="#.00"/>
    <numFmt numFmtId="172" formatCode="#"/>
    <numFmt numFmtId="173" formatCode="#0.0"/>
    <numFmt numFmtId="174" formatCode="0.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ourier"/>
    </font>
    <font>
      <sz val="1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1"/>
      <color rgb="FFFF0000"/>
      <name val="Arial"/>
      <family val="2"/>
    </font>
    <font>
      <u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16" fillId="0" borderId="0"/>
    <xf numFmtId="0" fontId="16" fillId="0" borderId="0"/>
  </cellStyleXfs>
  <cellXfs count="77">
    <xf numFmtId="0" fontId="0" fillId="0" borderId="0" xfId="0"/>
    <xf numFmtId="0" fontId="2" fillId="0" borderId="0" xfId="1"/>
    <xf numFmtId="164" fontId="0" fillId="0" borderId="0" xfId="3" applyNumberFormat="1" applyFont="1"/>
    <xf numFmtId="0" fontId="8" fillId="0" borderId="0" xfId="4" applyFont="1"/>
    <xf numFmtId="167" fontId="6" fillId="0" borderId="0" xfId="5" applyNumberFormat="1" applyFont="1"/>
    <xf numFmtId="0" fontId="6" fillId="0" borderId="0" xfId="4" applyFont="1"/>
    <xf numFmtId="2" fontId="6" fillId="0" borderId="0" xfId="4" applyNumberFormat="1" applyFont="1"/>
    <xf numFmtId="165" fontId="6" fillId="0" borderId="0" xfId="4" applyNumberFormat="1" applyFont="1"/>
    <xf numFmtId="0" fontId="8" fillId="0" borderId="0" xfId="4" applyFont="1" applyFill="1"/>
    <xf numFmtId="0" fontId="5" fillId="0" borderId="0" xfId="4" applyFont="1"/>
    <xf numFmtId="0" fontId="9" fillId="2" borderId="1" xfId="4" applyFont="1" applyFill="1" applyBorder="1" applyAlignment="1">
      <alignment horizontal="center"/>
    </xf>
    <xf numFmtId="3" fontId="6" fillId="0" borderId="0" xfId="7" applyNumberFormat="1" applyFont="1" applyFill="1"/>
    <xf numFmtId="168" fontId="6" fillId="0" borderId="0" xfId="4" applyNumberFormat="1" applyFont="1"/>
    <xf numFmtId="169" fontId="6" fillId="0" borderId="0" xfId="4" applyNumberFormat="1" applyFont="1"/>
    <xf numFmtId="165" fontId="5" fillId="0" borderId="0" xfId="4" applyNumberFormat="1" applyFont="1"/>
    <xf numFmtId="0" fontId="5" fillId="0" borderId="0" xfId="2" applyNumberFormat="1" applyFont="1" applyFill="1" applyAlignment="1" applyProtection="1">
      <alignment horizontal="left"/>
      <protection locked="0"/>
    </xf>
    <xf numFmtId="0" fontId="0" fillId="0" borderId="0" xfId="0" applyFont="1"/>
    <xf numFmtId="0" fontId="4" fillId="0" borderId="0" xfId="0" applyFont="1"/>
    <xf numFmtId="17" fontId="0" fillId="0" borderId="0" xfId="0" applyNumberFormat="1" applyFont="1"/>
    <xf numFmtId="0" fontId="4" fillId="0" borderId="0" xfId="2" applyFont="1" applyFill="1" applyBorder="1"/>
    <xf numFmtId="166" fontId="11" fillId="0" borderId="0" xfId="2" applyNumberFormat="1" applyFont="1" applyFill="1" applyBorder="1" applyAlignment="1">
      <alignment horizontal="right"/>
    </xf>
    <xf numFmtId="167" fontId="5" fillId="0" borderId="0" xfId="5" applyNumberFormat="1" applyFont="1" applyAlignment="1">
      <alignment horizontal="center"/>
    </xf>
    <xf numFmtId="0" fontId="6" fillId="0" borderId="0" xfId="2" applyFont="1"/>
    <xf numFmtId="3" fontId="6" fillId="0" borderId="0" xfId="2" applyNumberFormat="1" applyFont="1"/>
    <xf numFmtId="0" fontId="5" fillId="0" borderId="0" xfId="2" applyFont="1"/>
    <xf numFmtId="165" fontId="14" fillId="0" borderId="0" xfId="0" applyNumberFormat="1" applyFont="1"/>
    <xf numFmtId="0" fontId="6" fillId="0" borderId="0" xfId="2" applyFont="1" applyFill="1" applyAlignment="1" applyProtection="1">
      <alignment horizontal="left"/>
      <protection locked="0"/>
    </xf>
    <xf numFmtId="165" fontId="0" fillId="0" borderId="0" xfId="0" applyNumberFormat="1" applyFont="1" applyAlignment="1">
      <alignment horizontal="left" vertical="center"/>
    </xf>
    <xf numFmtId="0" fontId="1" fillId="0" borderId="0" xfId="0" applyFont="1"/>
    <xf numFmtId="0" fontId="4" fillId="0" borderId="0" xfId="2" applyNumberFormat="1" applyFont="1" applyAlignment="1" applyProtection="1">
      <alignment horizontal="left"/>
      <protection locked="0"/>
    </xf>
    <xf numFmtId="0" fontId="4" fillId="0" borderId="0" xfId="2" applyNumberFormat="1" applyFont="1" applyAlignment="1" applyProtection="1">
      <alignment horizontal="right"/>
      <protection locked="0"/>
    </xf>
    <xf numFmtId="17" fontId="12" fillId="0" borderId="0" xfId="2" applyNumberFormat="1" applyFont="1" applyAlignment="1" applyProtection="1">
      <alignment horizontal="right"/>
      <protection locked="0"/>
    </xf>
    <xf numFmtId="0" fontId="12" fillId="0" borderId="0" xfId="0" applyNumberFormat="1" applyFont="1" applyAlignment="1" applyProtection="1">
      <alignment horizontal="left"/>
      <protection locked="0"/>
    </xf>
    <xf numFmtId="0" fontId="0" fillId="0" borderId="0" xfId="0" applyNumberFormat="1" applyFont="1" applyAlignment="1" applyProtection="1">
      <alignment horizontal="left"/>
      <protection locked="0"/>
    </xf>
    <xf numFmtId="171" fontId="0" fillId="0" borderId="0" xfId="0" applyNumberFormat="1" applyFont="1" applyAlignment="1" applyProtection="1">
      <alignment horizontal="right"/>
      <protection locked="0"/>
    </xf>
    <xf numFmtId="172" fontId="4" fillId="0" borderId="0" xfId="2" applyNumberFormat="1" applyFont="1" applyAlignment="1" applyProtection="1">
      <alignment horizontal="right"/>
      <protection locked="0"/>
    </xf>
    <xf numFmtId="17" fontId="12" fillId="0" borderId="0" xfId="0" applyNumberFormat="1" applyFont="1" applyAlignment="1" applyProtection="1">
      <alignment horizontal="left"/>
      <protection locked="0"/>
    </xf>
    <xf numFmtId="0" fontId="4" fillId="0" borderId="0" xfId="0" applyNumberFormat="1" applyFont="1" applyAlignment="1" applyProtection="1">
      <alignment horizontal="left"/>
      <protection locked="0"/>
    </xf>
    <xf numFmtId="3" fontId="4" fillId="0" borderId="0" xfId="2" applyNumberFormat="1" applyFont="1" applyAlignment="1" applyProtection="1">
      <alignment horizontal="right"/>
      <protection locked="0"/>
    </xf>
    <xf numFmtId="0" fontId="0" fillId="0" borderId="0" xfId="0"/>
    <xf numFmtId="0" fontId="17" fillId="0" borderId="0" xfId="2" applyFont="1" applyAlignment="1">
      <alignment horizontal="left"/>
    </xf>
    <xf numFmtId="0" fontId="18" fillId="0" borderId="0" xfId="2" applyFont="1"/>
    <xf numFmtId="0" fontId="14" fillId="0" borderId="0" xfId="2" applyFont="1" applyAlignment="1">
      <alignment horizontal="center"/>
    </xf>
    <xf numFmtId="0" fontId="4" fillId="0" borderId="0" xfId="2" applyFont="1"/>
    <xf numFmtId="0" fontId="14" fillId="0" borderId="0" xfId="2" applyFont="1"/>
    <xf numFmtId="0" fontId="17" fillId="0" borderId="0" xfId="2" applyFont="1" applyAlignment="1">
      <alignment horizontal="left" vertical="top"/>
    </xf>
    <xf numFmtId="0" fontId="19" fillId="0" borderId="0" xfId="2" applyFont="1" applyAlignment="1">
      <alignment horizontal="left" vertical="top"/>
    </xf>
    <xf numFmtId="0" fontId="20" fillId="0" borderId="0" xfId="2" applyFont="1" applyAlignment="1">
      <alignment horizontal="left"/>
    </xf>
    <xf numFmtId="0" fontId="19" fillId="0" borderId="0" xfId="2" applyFont="1" applyAlignment="1">
      <alignment horizontal="left"/>
    </xf>
    <xf numFmtId="0" fontId="14" fillId="0" borderId="0" xfId="2" applyFont="1" applyAlignment="1">
      <alignment horizontal="left"/>
    </xf>
    <xf numFmtId="0" fontId="21" fillId="0" borderId="0" xfId="1" applyFont="1"/>
    <xf numFmtId="0" fontId="13" fillId="0" borderId="0" xfId="2" applyFont="1"/>
    <xf numFmtId="0" fontId="13" fillId="0" borderId="5" xfId="2" applyFont="1" applyBorder="1" applyAlignment="1">
      <alignment horizontal="left" wrapText="1"/>
    </xf>
    <xf numFmtId="0" fontId="13" fillId="0" borderId="5" xfId="2" applyFont="1" applyBorder="1" applyAlignment="1">
      <alignment horizontal="center" wrapText="1"/>
    </xf>
    <xf numFmtId="0" fontId="13" fillId="0" borderId="5" xfId="2" applyFont="1" applyBorder="1" applyAlignment="1">
      <alignment horizontal="center" vertical="center" wrapText="1"/>
    </xf>
    <xf numFmtId="17" fontId="14" fillId="0" borderId="0" xfId="2" applyNumberFormat="1" applyFont="1" applyAlignment="1">
      <alignment horizontal="left"/>
    </xf>
    <xf numFmtId="166" fontId="15" fillId="0" borderId="0" xfId="0" applyNumberFormat="1" applyFont="1" applyAlignment="1">
      <alignment horizontal="right"/>
    </xf>
    <xf numFmtId="173" fontId="15" fillId="0" borderId="0" xfId="10" applyNumberFormat="1" applyFont="1" applyAlignment="1">
      <alignment horizontal="right"/>
    </xf>
    <xf numFmtId="0" fontId="14" fillId="0" borderId="0" xfId="0" applyFont="1"/>
    <xf numFmtId="174" fontId="14" fillId="0" borderId="0" xfId="0" applyNumberFormat="1" applyFont="1"/>
    <xf numFmtId="17" fontId="14" fillId="0" borderId="0" xfId="0" applyNumberFormat="1" applyFont="1" applyAlignment="1">
      <alignment horizontal="center"/>
    </xf>
    <xf numFmtId="167" fontId="14" fillId="0" borderId="0" xfId="5" applyNumberFormat="1" applyFont="1"/>
    <xf numFmtId="0" fontId="20" fillId="0" borderId="0" xfId="0" applyFont="1"/>
    <xf numFmtId="0" fontId="18" fillId="0" borderId="0" xfId="0" applyFont="1" applyAlignment="1">
      <alignment horizontal="center"/>
    </xf>
    <xf numFmtId="0" fontId="18" fillId="0" borderId="0" xfId="0" applyFont="1"/>
    <xf numFmtId="166" fontId="18" fillId="0" borderId="0" xfId="0" applyNumberFormat="1" applyFont="1" applyAlignment="1">
      <alignment horizontal="center"/>
    </xf>
    <xf numFmtId="166" fontId="15" fillId="0" borderId="0" xfId="10" applyNumberFormat="1" applyFont="1" applyAlignment="1">
      <alignment horizontal="right"/>
    </xf>
    <xf numFmtId="0" fontId="20" fillId="0" borderId="0" xfId="2" applyFont="1"/>
    <xf numFmtId="0" fontId="18" fillId="0" borderId="0" xfId="2" applyFont="1" applyAlignment="1">
      <alignment horizontal="center"/>
    </xf>
    <xf numFmtId="0" fontId="0" fillId="0" borderId="0" xfId="0"/>
    <xf numFmtId="167" fontId="5" fillId="0" borderId="0" xfId="5" applyNumberFormat="1" applyFont="1" applyAlignment="1">
      <alignment horizontal="center"/>
    </xf>
    <xf numFmtId="167" fontId="9" fillId="2" borderId="2" xfId="5" applyNumberFormat="1" applyFont="1" applyFill="1" applyBorder="1" applyAlignment="1">
      <alignment horizontal="center"/>
    </xf>
    <xf numFmtId="167" fontId="9" fillId="2" borderId="3" xfId="5" applyNumberFormat="1" applyFont="1" applyFill="1" applyBorder="1" applyAlignment="1">
      <alignment horizontal="center"/>
    </xf>
    <xf numFmtId="0" fontId="9" fillId="2" borderId="2" xfId="4" applyFont="1" applyFill="1" applyBorder="1" applyAlignment="1">
      <alignment horizontal="center"/>
    </xf>
    <xf numFmtId="0" fontId="9" fillId="2" borderId="4" xfId="4" applyFont="1" applyFill="1" applyBorder="1" applyAlignment="1">
      <alignment horizontal="center"/>
    </xf>
    <xf numFmtId="0" fontId="9" fillId="2" borderId="3" xfId="4" applyFont="1" applyFill="1" applyBorder="1" applyAlignment="1">
      <alignment horizontal="center"/>
    </xf>
    <xf numFmtId="0" fontId="5" fillId="0" borderId="0" xfId="4" applyFont="1" applyAlignment="1">
      <alignment horizontal="center"/>
    </xf>
  </cellXfs>
  <cellStyles count="11">
    <cellStyle name="Comma 2" xfId="5" xr:uid="{00000000-0005-0000-0000-000001000000}"/>
    <cellStyle name="Hyperlink" xfId="1" builtinId="8"/>
    <cellStyle name="Normal" xfId="0" builtinId="0"/>
    <cellStyle name="Normal 2" xfId="2" xr:uid="{00000000-0005-0000-0000-000004000000}"/>
    <cellStyle name="Normal 2 2" xfId="10" xr:uid="{6A9467EA-321E-4580-BD0E-B4BA63ED8FCC}"/>
    <cellStyle name="Normal 3" xfId="9" xr:uid="{33569146-3FFB-4158-AE65-D5285857BC03}"/>
    <cellStyle name="Normal 5" xfId="6" xr:uid="{00000000-0005-0000-0000-000005000000}"/>
    <cellStyle name="Normal_Book4" xfId="4" xr:uid="{00000000-0005-0000-0000-000006000000}"/>
    <cellStyle name="Normal_MO 0205" xfId="7" xr:uid="{00000000-0005-0000-0000-000007000000}"/>
    <cellStyle name="Percent 2" xfId="3" xr:uid="{00000000-0005-0000-0000-000009000000}"/>
    <cellStyle name="Style 1 2" xfId="8" xr:uid="{00000000-0005-0000-0000-00000A000000}"/>
  </cellStyles>
  <dxfs count="5"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www1.ctdol.state.ct.us/lmi/LAUS/laustown.asp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www1.ctdol.state.ct.us/lmi/LAUS/laustown.asp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www1.ctdol.state.ct.us/lmi/LAUS/laustown.a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36"/>
  <sheetViews>
    <sheetView tabSelected="1" zoomScale="110" zoomScaleNormal="110" workbookViewId="0">
      <selection activeCell="A10" sqref="A10"/>
    </sheetView>
  </sheetViews>
  <sheetFormatPr defaultRowHeight="11.25" x14ac:dyDescent="0.2"/>
  <cols>
    <col min="1" max="1" width="38.42578125" style="22" customWidth="1"/>
    <col min="2" max="2" width="11.85546875" style="22" customWidth="1"/>
    <col min="3" max="3" width="9.7109375" style="22" customWidth="1"/>
    <col min="4" max="4" width="10.28515625" style="22" customWidth="1"/>
    <col min="5" max="5" width="11" style="22" customWidth="1"/>
    <col min="6" max="6" width="11.140625" style="22" customWidth="1"/>
    <col min="7" max="7" width="10.5703125" style="22" customWidth="1"/>
    <col min="8" max="8" width="10.85546875" style="22" customWidth="1"/>
    <col min="9" max="10" width="11.7109375" style="22" customWidth="1"/>
    <col min="11" max="11" width="10.7109375" style="22" customWidth="1"/>
    <col min="12" max="12" width="10.85546875" style="22" customWidth="1"/>
    <col min="13" max="13" width="10.42578125" style="22" customWidth="1"/>
    <col min="14" max="16384" width="9.140625" style="22"/>
  </cols>
  <sheetData>
    <row r="1" spans="1:13" customFormat="1" ht="15" x14ac:dyDescent="0.25"/>
    <row r="2" spans="1:13" ht="12.75" x14ac:dyDescent="0.2">
      <c r="A2" s="3" t="s">
        <v>281</v>
      </c>
      <c r="B2" s="4"/>
      <c r="C2" s="4"/>
      <c r="D2" s="4"/>
      <c r="E2" s="4"/>
      <c r="F2" s="5"/>
      <c r="G2" s="5"/>
      <c r="H2" s="5"/>
      <c r="I2" s="5"/>
      <c r="J2" s="6"/>
      <c r="K2" s="5"/>
      <c r="L2" s="7"/>
      <c r="M2" s="5"/>
    </row>
    <row r="3" spans="1:13" ht="12.75" x14ac:dyDescent="0.2">
      <c r="A3" s="8" t="s">
        <v>280</v>
      </c>
      <c r="B3" s="4"/>
      <c r="C3" s="4"/>
      <c r="D3" s="4"/>
      <c r="E3" s="4"/>
      <c r="F3" s="5"/>
      <c r="G3" s="5"/>
      <c r="H3" s="5"/>
      <c r="I3" s="5"/>
      <c r="J3" s="6"/>
      <c r="K3" s="5"/>
      <c r="L3" s="7"/>
      <c r="M3" s="5"/>
    </row>
    <row r="4" spans="1:13" ht="12.75" x14ac:dyDescent="0.2">
      <c r="A4" s="3" t="s">
        <v>27</v>
      </c>
      <c r="B4" s="4"/>
      <c r="C4" s="4"/>
      <c r="D4" s="4"/>
      <c r="E4" s="4"/>
      <c r="F4" s="5"/>
      <c r="G4" s="5"/>
      <c r="H4" s="5"/>
      <c r="I4" s="5"/>
      <c r="J4" s="6"/>
      <c r="K4" s="5"/>
      <c r="L4" s="7"/>
      <c r="M4" s="5"/>
    </row>
    <row r="5" spans="1:13" x14ac:dyDescent="0.2">
      <c r="A5" s="9"/>
      <c r="B5" s="4"/>
      <c r="C5" s="4"/>
      <c r="D5" s="4"/>
      <c r="E5" s="4"/>
      <c r="F5" s="5"/>
      <c r="G5" s="5"/>
      <c r="H5" s="5"/>
      <c r="I5" s="5"/>
      <c r="J5" s="6"/>
      <c r="K5" s="5"/>
      <c r="L5" s="7"/>
      <c r="M5" s="5"/>
    </row>
    <row r="6" spans="1:13" x14ac:dyDescent="0.2">
      <c r="A6" s="10" t="s">
        <v>28</v>
      </c>
      <c r="B6" s="4" t="s">
        <v>29</v>
      </c>
      <c r="C6" s="4"/>
      <c r="D6" s="4"/>
      <c r="E6" s="4"/>
      <c r="F6" s="5"/>
      <c r="G6" s="5"/>
      <c r="H6" s="5"/>
      <c r="I6" s="5"/>
      <c r="J6" s="6"/>
      <c r="K6" s="5"/>
      <c r="L6" s="7"/>
      <c r="M6" s="5"/>
    </row>
    <row r="7" spans="1:13" x14ac:dyDescent="0.2">
      <c r="A7" s="10" t="s">
        <v>30</v>
      </c>
      <c r="B7" s="4" t="s">
        <v>31</v>
      </c>
      <c r="C7" s="4"/>
      <c r="D7" s="4"/>
      <c r="E7" s="4"/>
      <c r="F7" s="5"/>
      <c r="G7" s="5"/>
      <c r="H7" s="5"/>
      <c r="I7" s="5"/>
      <c r="J7" s="6"/>
      <c r="K7" s="5"/>
      <c r="L7" s="7"/>
      <c r="M7" s="5"/>
    </row>
    <row r="8" spans="1:13" x14ac:dyDescent="0.2">
      <c r="A8" s="10" t="s">
        <v>32</v>
      </c>
      <c r="B8" s="4" t="s">
        <v>33</v>
      </c>
      <c r="C8" s="4"/>
      <c r="D8" s="4"/>
      <c r="E8" s="4"/>
      <c r="F8" s="5"/>
      <c r="G8" s="5"/>
      <c r="H8" s="5"/>
      <c r="I8" s="5"/>
      <c r="J8" s="6"/>
      <c r="K8" s="5"/>
      <c r="L8" s="7"/>
      <c r="M8" s="5"/>
    </row>
    <row r="9" spans="1:13" x14ac:dyDescent="0.2">
      <c r="A9" s="10" t="s">
        <v>34</v>
      </c>
      <c r="B9" s="4" t="s">
        <v>35</v>
      </c>
      <c r="C9" s="4"/>
      <c r="D9" s="4"/>
      <c r="E9" s="4"/>
      <c r="F9" s="5"/>
      <c r="G9" s="5"/>
      <c r="H9" s="5"/>
      <c r="I9" s="5"/>
      <c r="J9" s="6"/>
      <c r="K9" s="5"/>
      <c r="L9" s="7"/>
      <c r="M9" s="5"/>
    </row>
    <row r="10" spans="1:13" x14ac:dyDescent="0.2">
      <c r="A10" s="9"/>
      <c r="B10" s="4"/>
      <c r="C10" s="4"/>
      <c r="D10" s="4"/>
      <c r="E10" s="4"/>
      <c r="F10" s="5"/>
      <c r="G10" s="5"/>
      <c r="H10" s="5"/>
      <c r="I10" s="5"/>
      <c r="J10" s="6"/>
      <c r="K10" s="5"/>
      <c r="L10" s="7"/>
      <c r="M10" s="5"/>
    </row>
    <row r="11" spans="1:13" x14ac:dyDescent="0.2">
      <c r="A11" s="9"/>
      <c r="B11" s="71" t="s">
        <v>36</v>
      </c>
      <c r="C11" s="72"/>
      <c r="D11" s="71" t="s">
        <v>37</v>
      </c>
      <c r="E11" s="72"/>
      <c r="F11" s="73" t="s">
        <v>38</v>
      </c>
      <c r="G11" s="74"/>
      <c r="H11" s="74"/>
      <c r="I11" s="75"/>
      <c r="J11" s="73" t="s">
        <v>39</v>
      </c>
      <c r="K11" s="75"/>
      <c r="L11" s="73" t="s">
        <v>40</v>
      </c>
      <c r="M11" s="75"/>
    </row>
    <row r="12" spans="1:13" x14ac:dyDescent="0.2">
      <c r="A12" s="9"/>
      <c r="B12" s="70" t="str">
        <f>$A$3</f>
        <v>JAN 2017 - DEC 2018</v>
      </c>
      <c r="C12" s="70"/>
      <c r="D12" s="70" t="str">
        <f>B12</f>
        <v>JAN 2017 - DEC 2018</v>
      </c>
      <c r="E12" s="70"/>
      <c r="F12" s="70" t="str">
        <f>D12</f>
        <v>JAN 2017 - DEC 2018</v>
      </c>
      <c r="G12" s="70"/>
      <c r="H12" s="70" t="str">
        <f>F12</f>
        <v>JAN 2017 - DEC 2018</v>
      </c>
      <c r="I12" s="70"/>
      <c r="J12" s="70" t="str">
        <f>H12</f>
        <v>JAN 2017 - DEC 2018</v>
      </c>
      <c r="K12" s="70"/>
      <c r="L12" s="70" t="str">
        <f>J12</f>
        <v>JAN 2017 - DEC 2018</v>
      </c>
      <c r="M12" s="70"/>
    </row>
    <row r="13" spans="1:13" x14ac:dyDescent="0.2">
      <c r="A13" s="9"/>
      <c r="B13" s="21"/>
      <c r="C13" s="21"/>
      <c r="D13" s="21"/>
      <c r="E13" s="21"/>
      <c r="F13" s="70" t="s">
        <v>26</v>
      </c>
      <c r="G13" s="70"/>
      <c r="H13" s="70" t="s">
        <v>26</v>
      </c>
      <c r="I13" s="70"/>
      <c r="J13" s="70" t="s">
        <v>26</v>
      </c>
      <c r="K13" s="70"/>
      <c r="L13" s="70" t="s">
        <v>26</v>
      </c>
      <c r="M13" s="70"/>
    </row>
    <row r="14" spans="1:13" x14ac:dyDescent="0.2">
      <c r="A14" s="9"/>
      <c r="B14" s="70" t="s">
        <v>41</v>
      </c>
      <c r="C14" s="70"/>
      <c r="D14" s="70" t="s">
        <v>42</v>
      </c>
      <c r="E14" s="70"/>
      <c r="F14" s="76" t="s">
        <v>43</v>
      </c>
      <c r="G14" s="76"/>
      <c r="H14" s="76" t="s">
        <v>43</v>
      </c>
      <c r="I14" s="76"/>
      <c r="J14" s="76" t="s">
        <v>43</v>
      </c>
      <c r="K14" s="76"/>
      <c r="L14" s="76" t="s">
        <v>43</v>
      </c>
      <c r="M14" s="76"/>
    </row>
    <row r="15" spans="1:13" x14ac:dyDescent="0.2">
      <c r="A15" s="9"/>
      <c r="B15" s="70" t="s">
        <v>2</v>
      </c>
      <c r="C15" s="70"/>
      <c r="D15" s="70" t="s">
        <v>44</v>
      </c>
      <c r="E15" s="70"/>
      <c r="F15" s="76" t="s">
        <v>45</v>
      </c>
      <c r="G15" s="76"/>
      <c r="H15" s="76" t="s">
        <v>46</v>
      </c>
      <c r="I15" s="76"/>
      <c r="J15" s="76" t="s">
        <v>47</v>
      </c>
      <c r="K15" s="76"/>
      <c r="L15" s="76" t="s">
        <v>48</v>
      </c>
      <c r="M15" s="76"/>
    </row>
    <row r="16" spans="1:13" x14ac:dyDescent="0.2">
      <c r="A16" s="24"/>
      <c r="B16" s="23"/>
      <c r="D16" s="23"/>
      <c r="F16" s="12"/>
      <c r="G16" s="5"/>
      <c r="H16" s="13"/>
      <c r="I16" s="5"/>
      <c r="J16" s="6"/>
      <c r="K16" s="5"/>
      <c r="L16" s="7"/>
    </row>
    <row r="17" spans="1:12" x14ac:dyDescent="0.2">
      <c r="A17" s="24" t="s">
        <v>56</v>
      </c>
      <c r="B17" s="23"/>
      <c r="D17" s="23"/>
      <c r="F17" s="12"/>
      <c r="G17" s="5"/>
      <c r="H17" s="13"/>
      <c r="I17" s="5"/>
      <c r="J17" s="6"/>
      <c r="K17" s="5"/>
      <c r="L17" s="7"/>
    </row>
    <row r="18" spans="1:12" x14ac:dyDescent="0.2">
      <c r="A18" s="26" t="s">
        <v>110</v>
      </c>
      <c r="B18" s="11">
        <f>VLOOKUP($A18,'Step 2'!$A$3:$I$171,2,FALSE)</f>
        <v>46696</v>
      </c>
      <c r="C18" s="4"/>
      <c r="D18" s="11">
        <f>VLOOKUP($A18,'Step 4'!$A$3:$I$171,2,FALSE)</f>
        <v>1666</v>
      </c>
      <c r="F18" s="12">
        <f t="shared" ref="F18" si="0">D18/B18</f>
        <v>3.567757409628234E-2</v>
      </c>
      <c r="G18" s="5"/>
      <c r="H18" s="13">
        <f t="shared" ref="H18" si="1">TRUNC(F18,4)</f>
        <v>3.56E-2</v>
      </c>
      <c r="I18" s="5"/>
      <c r="J18" s="6">
        <f t="shared" ref="J18" si="2">H18*100</f>
        <v>3.56</v>
      </c>
      <c r="K18" s="5"/>
      <c r="L18" s="7">
        <f t="shared" ref="L18" si="3">ROUND(J18,1)</f>
        <v>3.6</v>
      </c>
    </row>
    <row r="19" spans="1:12" x14ac:dyDescent="0.2">
      <c r="A19" s="26" t="s">
        <v>111</v>
      </c>
      <c r="B19" s="11">
        <f>VLOOKUP($A19,'Step 2'!$A$3:$I$171,2,FALSE)</f>
        <v>222985</v>
      </c>
      <c r="C19" s="4"/>
      <c r="D19" s="11">
        <f>VLOOKUP($A19,'Step 4'!$A$3:$I$171,2,FALSE)</f>
        <v>13625</v>
      </c>
      <c r="F19" s="12">
        <f t="shared" ref="F19:F82" si="4">D19/B19</f>
        <v>6.1102764759961431E-2</v>
      </c>
      <c r="G19" s="5"/>
      <c r="H19" s="13">
        <f t="shared" ref="H19:H82" si="5">TRUNC(F19,4)</f>
        <v>6.1100000000000002E-2</v>
      </c>
      <c r="I19" s="5"/>
      <c r="J19" s="6">
        <f t="shared" ref="J19:J82" si="6">H19*100</f>
        <v>6.11</v>
      </c>
      <c r="K19" s="5"/>
      <c r="L19" s="7">
        <f t="shared" ref="L19:L82" si="7">ROUND(J19,1)</f>
        <v>6.1</v>
      </c>
    </row>
    <row r="20" spans="1:12" x14ac:dyDescent="0.2">
      <c r="A20" s="26" t="s">
        <v>112</v>
      </c>
      <c r="B20" s="11">
        <f>VLOOKUP($A20,'Step 2'!$A$3:$I$171,2,FALSE)</f>
        <v>61899</v>
      </c>
      <c r="C20" s="4"/>
      <c r="D20" s="11">
        <f>VLOOKUP($A20,'Step 4'!$A$3:$I$171,2,FALSE)</f>
        <v>2580</v>
      </c>
      <c r="F20" s="12">
        <f t="shared" si="4"/>
        <v>4.1680802597780252E-2</v>
      </c>
      <c r="G20" s="5"/>
      <c r="H20" s="13">
        <f t="shared" si="5"/>
        <v>4.1599999999999998E-2</v>
      </c>
      <c r="I20" s="5"/>
      <c r="J20" s="6">
        <f t="shared" si="6"/>
        <v>4.16</v>
      </c>
      <c r="K20" s="5"/>
      <c r="L20" s="7">
        <f t="shared" si="7"/>
        <v>4.2</v>
      </c>
    </row>
    <row r="21" spans="1:12" x14ac:dyDescent="0.2">
      <c r="A21" s="26" t="s">
        <v>114</v>
      </c>
      <c r="B21" s="11">
        <f>VLOOKUP($A21,'Step 2'!$A$3:$I$171,2,FALSE)</f>
        <v>55701</v>
      </c>
      <c r="C21" s="4"/>
      <c r="D21" s="11">
        <f>VLOOKUP($A21,'Step 4'!$A$3:$I$171,2,FALSE)</f>
        <v>2394</v>
      </c>
      <c r="F21" s="12">
        <f t="shared" si="4"/>
        <v>4.2979479722087571E-2</v>
      </c>
      <c r="G21" s="5"/>
      <c r="H21" s="13">
        <f t="shared" si="5"/>
        <v>4.2900000000000001E-2</v>
      </c>
      <c r="I21" s="5"/>
      <c r="J21" s="6">
        <f t="shared" si="6"/>
        <v>4.29</v>
      </c>
      <c r="K21" s="5"/>
      <c r="L21" s="7">
        <f t="shared" si="7"/>
        <v>4.3</v>
      </c>
    </row>
    <row r="22" spans="1:12" x14ac:dyDescent="0.2">
      <c r="A22" s="26" t="s">
        <v>115</v>
      </c>
      <c r="B22" s="11">
        <f>VLOOKUP($A22,'Step 2'!$A$3:$I$171,2,FALSE)</f>
        <v>84499</v>
      </c>
      <c r="C22" s="4"/>
      <c r="D22" s="11">
        <f>VLOOKUP($A22,'Step 4'!$A$3:$I$171,2,FALSE)</f>
        <v>3427</v>
      </c>
      <c r="F22" s="12">
        <f t="shared" si="4"/>
        <v>4.0556692978615132E-2</v>
      </c>
      <c r="G22" s="5"/>
      <c r="H22" s="13">
        <f t="shared" si="5"/>
        <v>4.0500000000000001E-2</v>
      </c>
      <c r="I22" s="5"/>
      <c r="J22" s="6">
        <f t="shared" si="6"/>
        <v>4.05</v>
      </c>
      <c r="K22" s="5"/>
      <c r="L22" s="7">
        <f t="shared" si="7"/>
        <v>4.0999999999999996</v>
      </c>
    </row>
    <row r="23" spans="1:12" x14ac:dyDescent="0.2">
      <c r="A23" s="26" t="s">
        <v>117</v>
      </c>
      <c r="B23" s="11">
        <f>VLOOKUP($A23,'Step 2'!$A$3:$I$171,2,FALSE)</f>
        <v>74866</v>
      </c>
      <c r="C23" s="4"/>
      <c r="D23" s="11">
        <f>VLOOKUP($A23,'Step 4'!$A$3:$I$171,2,FALSE)</f>
        <v>2691</v>
      </c>
      <c r="F23" s="12">
        <f t="shared" si="4"/>
        <v>3.5944220340341407E-2</v>
      </c>
      <c r="G23" s="5"/>
      <c r="H23" s="13">
        <f t="shared" si="5"/>
        <v>3.5900000000000001E-2</v>
      </c>
      <c r="I23" s="5"/>
      <c r="J23" s="6">
        <f t="shared" si="6"/>
        <v>3.5900000000000003</v>
      </c>
      <c r="K23" s="5"/>
      <c r="L23" s="7">
        <f t="shared" si="7"/>
        <v>3.6</v>
      </c>
    </row>
    <row r="24" spans="1:12" x14ac:dyDescent="0.2">
      <c r="A24" s="26" t="s">
        <v>119</v>
      </c>
      <c r="B24" s="11">
        <f>VLOOKUP($A24,'Step 2'!$A$3:$I$171,2,FALSE)</f>
        <v>47114</v>
      </c>
      <c r="C24" s="4"/>
      <c r="D24" s="11">
        <f>VLOOKUP($A24,'Step 4'!$A$3:$I$171,2,FALSE)</f>
        <v>2074</v>
      </c>
      <c r="F24" s="12">
        <f t="shared" si="4"/>
        <v>4.4020885511737488E-2</v>
      </c>
      <c r="G24" s="5"/>
      <c r="H24" s="13">
        <f t="shared" si="5"/>
        <v>4.3999999999999997E-2</v>
      </c>
      <c r="I24" s="5"/>
      <c r="J24" s="6">
        <f t="shared" si="6"/>
        <v>4.3999999999999995</v>
      </c>
      <c r="K24" s="5"/>
      <c r="L24" s="7">
        <f t="shared" si="7"/>
        <v>4.4000000000000004</v>
      </c>
    </row>
    <row r="25" spans="1:12" x14ac:dyDescent="0.2">
      <c r="A25" s="26" t="s">
        <v>120</v>
      </c>
      <c r="B25" s="11">
        <f>VLOOKUP($A25,'Step 2'!$A$3:$I$171,2,FALSE)</f>
        <v>285794</v>
      </c>
      <c r="C25" s="4"/>
      <c r="D25" s="11">
        <f>VLOOKUP($A25,'Step 4'!$A$3:$I$171,2,FALSE)</f>
        <v>13559</v>
      </c>
      <c r="F25" s="12">
        <f t="shared" si="4"/>
        <v>4.7443263329531062E-2</v>
      </c>
      <c r="G25" s="5"/>
      <c r="H25" s="13">
        <f t="shared" si="5"/>
        <v>4.7399999999999998E-2</v>
      </c>
      <c r="I25" s="5"/>
      <c r="J25" s="6">
        <f t="shared" si="6"/>
        <v>4.74</v>
      </c>
      <c r="K25" s="5"/>
      <c r="L25" s="7">
        <f t="shared" si="7"/>
        <v>4.7</v>
      </c>
    </row>
    <row r="26" spans="1:12" x14ac:dyDescent="0.2">
      <c r="A26" s="26" t="s">
        <v>122</v>
      </c>
      <c r="B26" s="11">
        <f>VLOOKUP($A26,'Step 2'!$A$3:$I$171,2,FALSE)</f>
        <v>34775</v>
      </c>
      <c r="C26" s="4"/>
      <c r="D26" s="11">
        <f>VLOOKUP($A26,'Step 4'!$A$3:$I$171,2,FALSE)</f>
        <v>1409</v>
      </c>
      <c r="F26" s="12">
        <f t="shared" si="4"/>
        <v>4.0517613227893601E-2</v>
      </c>
      <c r="G26" s="5"/>
      <c r="H26" s="13">
        <f t="shared" si="5"/>
        <v>4.0500000000000001E-2</v>
      </c>
      <c r="I26" s="5"/>
      <c r="J26" s="6">
        <f t="shared" si="6"/>
        <v>4.05</v>
      </c>
      <c r="K26" s="5"/>
      <c r="L26" s="7">
        <f t="shared" si="7"/>
        <v>4.0999999999999996</v>
      </c>
    </row>
    <row r="27" spans="1:12" x14ac:dyDescent="0.2">
      <c r="A27" s="26" t="s">
        <v>123</v>
      </c>
      <c r="B27" s="11">
        <f>VLOOKUP($A27,'Step 2'!$A$3:$I$171,2,FALSE)</f>
        <v>386380</v>
      </c>
      <c r="C27" s="4"/>
      <c r="D27" s="11">
        <f>VLOOKUP($A27,'Step 4'!$A$3:$I$171,2,FALSE)</f>
        <v>15137</v>
      </c>
      <c r="F27" s="12">
        <f t="shared" si="4"/>
        <v>3.9176458408820329E-2</v>
      </c>
      <c r="G27" s="5"/>
      <c r="H27" s="13">
        <f t="shared" si="5"/>
        <v>3.9100000000000003E-2</v>
      </c>
      <c r="I27" s="5"/>
      <c r="J27" s="6">
        <f t="shared" si="6"/>
        <v>3.91</v>
      </c>
      <c r="K27" s="5"/>
      <c r="L27" s="7">
        <f t="shared" si="7"/>
        <v>3.9</v>
      </c>
    </row>
    <row r="28" spans="1:12" x14ac:dyDescent="0.2">
      <c r="A28" s="26" t="s">
        <v>124</v>
      </c>
      <c r="B28" s="11">
        <f>VLOOKUP($A28,'Step 2'!$A$3:$I$171,2,FALSE)</f>
        <v>1671570</v>
      </c>
      <c r="C28" s="4"/>
      <c r="D28" s="11">
        <f>VLOOKUP($A28,'Step 4'!$A$3:$I$171,2,FALSE)</f>
        <v>108046</v>
      </c>
      <c r="F28" s="12">
        <f t="shared" si="4"/>
        <v>6.4637436661342335E-2</v>
      </c>
      <c r="G28" s="5"/>
      <c r="H28" s="13">
        <f t="shared" si="5"/>
        <v>6.4600000000000005E-2</v>
      </c>
      <c r="I28" s="5"/>
      <c r="J28" s="6">
        <f t="shared" si="6"/>
        <v>6.4600000000000009</v>
      </c>
      <c r="K28" s="5"/>
      <c r="L28" s="7">
        <f t="shared" si="7"/>
        <v>6.5</v>
      </c>
    </row>
    <row r="29" spans="1:12" x14ac:dyDescent="0.2">
      <c r="A29" s="26" t="s">
        <v>125</v>
      </c>
      <c r="B29" s="11">
        <f>VLOOKUP($A29,'Step 2'!$A$3:$I$171,2,FALSE)</f>
        <v>20062</v>
      </c>
      <c r="C29" s="4"/>
      <c r="D29" s="11">
        <f>VLOOKUP($A29,'Step 4'!$A$3:$I$171,2,FALSE)</f>
        <v>708</v>
      </c>
      <c r="F29" s="12">
        <f t="shared" si="4"/>
        <v>3.5290599142657759E-2</v>
      </c>
      <c r="G29" s="5"/>
      <c r="H29" s="13">
        <f t="shared" si="5"/>
        <v>3.5200000000000002E-2</v>
      </c>
      <c r="I29" s="5"/>
      <c r="J29" s="6">
        <f t="shared" si="6"/>
        <v>3.52</v>
      </c>
      <c r="K29" s="5"/>
      <c r="L29" s="7">
        <f t="shared" si="7"/>
        <v>3.5</v>
      </c>
    </row>
    <row r="30" spans="1:12" x14ac:dyDescent="0.2">
      <c r="A30" s="26" t="s">
        <v>126</v>
      </c>
      <c r="B30" s="11">
        <f>VLOOKUP($A30,'Step 2'!$A$3:$I$171,2,FALSE)</f>
        <v>795221</v>
      </c>
      <c r="C30" s="4"/>
      <c r="D30" s="11">
        <f>VLOOKUP($A30,'Step 4'!$A$3:$I$171,2,FALSE)</f>
        <v>38989</v>
      </c>
      <c r="F30" s="12">
        <f t="shared" si="4"/>
        <v>4.9029137812004464E-2</v>
      </c>
      <c r="G30" s="5"/>
      <c r="H30" s="13">
        <f t="shared" si="5"/>
        <v>4.9000000000000002E-2</v>
      </c>
      <c r="I30" s="5"/>
      <c r="J30" s="6">
        <f t="shared" si="6"/>
        <v>4.9000000000000004</v>
      </c>
      <c r="K30" s="5"/>
      <c r="L30" s="7">
        <f t="shared" si="7"/>
        <v>4.9000000000000004</v>
      </c>
    </row>
    <row r="31" spans="1:12" x14ac:dyDescent="0.2">
      <c r="A31" s="26" t="s">
        <v>128</v>
      </c>
      <c r="B31" s="11">
        <f>VLOOKUP($A31,'Step 2'!$A$3:$I$171,2,FALSE)</f>
        <v>98710</v>
      </c>
      <c r="C31" s="4"/>
      <c r="D31" s="11">
        <f>VLOOKUP($A31,'Step 4'!$A$3:$I$171,2,FALSE)</f>
        <v>4325</v>
      </c>
      <c r="F31" s="12">
        <f t="shared" si="4"/>
        <v>4.3815216290142844E-2</v>
      </c>
      <c r="G31" s="5"/>
      <c r="H31" s="13">
        <f t="shared" si="5"/>
        <v>4.3799999999999999E-2</v>
      </c>
      <c r="I31" s="5"/>
      <c r="J31" s="6">
        <f t="shared" si="6"/>
        <v>4.38</v>
      </c>
      <c r="K31" s="5"/>
      <c r="L31" s="7">
        <f t="shared" si="7"/>
        <v>4.4000000000000004</v>
      </c>
    </row>
    <row r="32" spans="1:12" x14ac:dyDescent="0.2">
      <c r="A32" s="26" t="s">
        <v>131</v>
      </c>
      <c r="B32" s="11">
        <f>VLOOKUP($A32,'Step 2'!$A$3:$I$171,2,FALSE)</f>
        <v>69896</v>
      </c>
      <c r="C32" s="4"/>
      <c r="D32" s="11">
        <f>VLOOKUP($A32,'Step 4'!$A$3:$I$171,2,FALSE)</f>
        <v>2951</v>
      </c>
      <c r="F32" s="12">
        <f t="shared" si="4"/>
        <v>4.2219869520430352E-2</v>
      </c>
      <c r="G32" s="5"/>
      <c r="H32" s="13">
        <f t="shared" si="5"/>
        <v>4.2200000000000001E-2</v>
      </c>
      <c r="I32" s="5"/>
      <c r="J32" s="6">
        <f t="shared" si="6"/>
        <v>4.22</v>
      </c>
      <c r="K32" s="5"/>
      <c r="L32" s="7">
        <f t="shared" si="7"/>
        <v>4.2</v>
      </c>
    </row>
    <row r="33" spans="1:12" x14ac:dyDescent="0.2">
      <c r="A33" s="26" t="s">
        <v>133</v>
      </c>
      <c r="B33" s="11">
        <f>VLOOKUP($A33,'Step 2'!$A$3:$I$171,2,FALSE)</f>
        <v>30114</v>
      </c>
      <c r="C33" s="4"/>
      <c r="D33" s="11">
        <f>VLOOKUP($A33,'Step 4'!$A$3:$I$171,2,FALSE)</f>
        <v>1460</v>
      </c>
      <c r="F33" s="12">
        <f t="shared" si="4"/>
        <v>4.8482433419671914E-2</v>
      </c>
      <c r="G33" s="5"/>
      <c r="H33" s="13">
        <f t="shared" si="5"/>
        <v>4.8399999999999999E-2</v>
      </c>
      <c r="I33" s="5"/>
      <c r="J33" s="6">
        <f t="shared" si="6"/>
        <v>4.84</v>
      </c>
      <c r="K33" s="5"/>
      <c r="L33" s="7">
        <f t="shared" si="7"/>
        <v>4.8</v>
      </c>
    </row>
    <row r="34" spans="1:12" x14ac:dyDescent="0.2">
      <c r="A34" s="26" t="s">
        <v>136</v>
      </c>
      <c r="B34" s="11">
        <f>VLOOKUP($A34,'Step 2'!$A$3:$I$171,2,FALSE)</f>
        <v>174404</v>
      </c>
      <c r="C34" s="4"/>
      <c r="D34" s="11">
        <f>VLOOKUP($A34,'Step 4'!$A$3:$I$171,2,FALSE)</f>
        <v>6446</v>
      </c>
      <c r="F34" s="12">
        <f t="shared" si="4"/>
        <v>3.6960161464186604E-2</v>
      </c>
      <c r="G34" s="5"/>
      <c r="H34" s="13">
        <f t="shared" si="5"/>
        <v>3.6900000000000002E-2</v>
      </c>
      <c r="I34" s="5"/>
      <c r="J34" s="6">
        <f t="shared" si="6"/>
        <v>3.6900000000000004</v>
      </c>
      <c r="K34" s="5"/>
      <c r="L34" s="7">
        <f t="shared" si="7"/>
        <v>3.7</v>
      </c>
    </row>
    <row r="35" spans="1:12" x14ac:dyDescent="0.2">
      <c r="A35" s="26" t="s">
        <v>137</v>
      </c>
      <c r="B35" s="11">
        <f>VLOOKUP($A35,'Step 2'!$A$3:$I$171,2,FALSE)</f>
        <v>226787</v>
      </c>
      <c r="C35" s="4"/>
      <c r="D35" s="11">
        <f>VLOOKUP($A35,'Step 4'!$A$3:$I$171,2,FALSE)</f>
        <v>8136</v>
      </c>
      <c r="F35" s="12">
        <f t="shared" si="4"/>
        <v>3.5875072204315059E-2</v>
      </c>
      <c r="G35" s="5"/>
      <c r="H35" s="13">
        <f t="shared" si="5"/>
        <v>3.5799999999999998E-2</v>
      </c>
      <c r="I35" s="5"/>
      <c r="J35" s="6">
        <f t="shared" si="6"/>
        <v>3.58</v>
      </c>
      <c r="K35" s="5"/>
      <c r="L35" s="7">
        <f t="shared" si="7"/>
        <v>3.6</v>
      </c>
    </row>
    <row r="36" spans="1:12" x14ac:dyDescent="0.2">
      <c r="A36" s="26" t="s">
        <v>138</v>
      </c>
      <c r="B36" s="11">
        <f>VLOOKUP($A36,'Step 2'!$A$3:$I$171,2,FALSE)</f>
        <v>19918</v>
      </c>
      <c r="C36" s="4"/>
      <c r="D36" s="11">
        <f>VLOOKUP($A36,'Step 4'!$A$3:$I$171,2,FALSE)</f>
        <v>1018</v>
      </c>
      <c r="F36" s="12">
        <f t="shared" si="4"/>
        <v>5.1109549151521237E-2</v>
      </c>
      <c r="G36" s="5"/>
      <c r="H36" s="13">
        <f t="shared" si="5"/>
        <v>5.11E-2</v>
      </c>
      <c r="I36" s="5"/>
      <c r="J36" s="6">
        <f t="shared" si="6"/>
        <v>5.1100000000000003</v>
      </c>
      <c r="K36" s="5"/>
      <c r="L36" s="7">
        <f t="shared" si="7"/>
        <v>5.0999999999999996</v>
      </c>
    </row>
    <row r="37" spans="1:12" x14ac:dyDescent="0.2">
      <c r="A37" s="26" t="s">
        <v>139</v>
      </c>
      <c r="B37" s="11">
        <f>VLOOKUP($A37,'Step 2'!$A$3:$I$171,2,FALSE)</f>
        <v>77964</v>
      </c>
      <c r="C37" s="4"/>
      <c r="D37" s="11">
        <f>VLOOKUP($A37,'Step 4'!$A$3:$I$171,2,FALSE)</f>
        <v>2799</v>
      </c>
      <c r="F37" s="12">
        <f t="shared" si="4"/>
        <v>3.5901185162382637E-2</v>
      </c>
      <c r="G37" s="5"/>
      <c r="H37" s="13">
        <f t="shared" si="5"/>
        <v>3.5900000000000001E-2</v>
      </c>
      <c r="I37" s="5"/>
      <c r="J37" s="6">
        <f t="shared" si="6"/>
        <v>3.5900000000000003</v>
      </c>
      <c r="K37" s="5"/>
      <c r="L37" s="7">
        <f t="shared" si="7"/>
        <v>3.6</v>
      </c>
    </row>
    <row r="38" spans="1:12" x14ac:dyDescent="0.2">
      <c r="A38" s="26" t="s">
        <v>141</v>
      </c>
      <c r="B38" s="11">
        <f>VLOOKUP($A38,'Step 2'!$A$3:$I$171,2,FALSE)</f>
        <v>188425</v>
      </c>
      <c r="C38" s="4"/>
      <c r="D38" s="11">
        <f>VLOOKUP($A38,'Step 4'!$A$3:$I$171,2,FALSE)</f>
        <v>6778</v>
      </c>
      <c r="F38" s="12">
        <f t="shared" si="4"/>
        <v>3.5971872097651583E-2</v>
      </c>
      <c r="G38" s="5"/>
      <c r="H38" s="13">
        <f t="shared" si="5"/>
        <v>3.5900000000000001E-2</v>
      </c>
      <c r="I38" s="5"/>
      <c r="J38" s="6">
        <f t="shared" si="6"/>
        <v>3.5900000000000003</v>
      </c>
      <c r="K38" s="5"/>
      <c r="L38" s="7">
        <f t="shared" si="7"/>
        <v>3.6</v>
      </c>
    </row>
    <row r="39" spans="1:12" x14ac:dyDescent="0.2">
      <c r="A39" s="26" t="s">
        <v>142</v>
      </c>
      <c r="B39" s="11">
        <f>VLOOKUP($A39,'Step 2'!$A$3:$I$171,2,FALSE)</f>
        <v>191679</v>
      </c>
      <c r="C39" s="4"/>
      <c r="D39" s="11">
        <f>VLOOKUP($A39,'Step 4'!$A$3:$I$171,2,FALSE)</f>
        <v>7363</v>
      </c>
      <c r="F39" s="12">
        <f t="shared" si="4"/>
        <v>3.8413180369263195E-2</v>
      </c>
      <c r="G39" s="5"/>
      <c r="H39" s="13">
        <f t="shared" si="5"/>
        <v>3.8399999999999997E-2</v>
      </c>
      <c r="I39" s="5"/>
      <c r="J39" s="6">
        <f t="shared" si="6"/>
        <v>3.84</v>
      </c>
      <c r="K39" s="5"/>
      <c r="L39" s="7">
        <f t="shared" si="7"/>
        <v>3.8</v>
      </c>
    </row>
    <row r="40" spans="1:12" x14ac:dyDescent="0.2">
      <c r="A40" s="26" t="s">
        <v>146</v>
      </c>
      <c r="B40" s="11">
        <f>VLOOKUP($A40,'Step 2'!$A$3:$I$171,2,FALSE)</f>
        <v>161872</v>
      </c>
      <c r="C40" s="4"/>
      <c r="D40" s="11">
        <f>VLOOKUP($A40,'Step 4'!$A$3:$I$171,2,FALSE)</f>
        <v>8979</v>
      </c>
      <c r="F40" s="12">
        <f t="shared" si="4"/>
        <v>5.5469753879608577E-2</v>
      </c>
      <c r="G40" s="5"/>
      <c r="H40" s="13">
        <f t="shared" si="5"/>
        <v>5.5399999999999998E-2</v>
      </c>
      <c r="I40" s="5"/>
      <c r="J40" s="6">
        <f t="shared" si="6"/>
        <v>5.54</v>
      </c>
      <c r="K40" s="5"/>
      <c r="L40" s="7">
        <f t="shared" si="7"/>
        <v>5.5</v>
      </c>
    </row>
    <row r="41" spans="1:12" x14ac:dyDescent="0.2">
      <c r="A41" s="26" t="s">
        <v>149</v>
      </c>
      <c r="B41" s="11">
        <f>VLOOKUP($A41,'Step 2'!$A$3:$I$171,2,FALSE)</f>
        <v>120862</v>
      </c>
      <c r="C41" s="4"/>
      <c r="D41" s="11">
        <f>VLOOKUP($A41,'Step 4'!$A$3:$I$171,2,FALSE)</f>
        <v>4843</v>
      </c>
      <c r="F41" s="12">
        <f t="shared" si="4"/>
        <v>4.0070493620823752E-2</v>
      </c>
      <c r="G41" s="5"/>
      <c r="H41" s="13">
        <f t="shared" si="5"/>
        <v>0.04</v>
      </c>
      <c r="I41" s="5"/>
      <c r="J41" s="6">
        <f t="shared" si="6"/>
        <v>4</v>
      </c>
      <c r="K41" s="5"/>
      <c r="L41" s="7">
        <f t="shared" si="7"/>
        <v>4</v>
      </c>
    </row>
    <row r="42" spans="1:12" x14ac:dyDescent="0.2">
      <c r="A42" s="26" t="s">
        <v>150</v>
      </c>
      <c r="B42" s="11">
        <f>VLOOKUP($A42,'Step 2'!$A$3:$I$171,2,FALSE)</f>
        <v>186204</v>
      </c>
      <c r="C42" s="4"/>
      <c r="D42" s="11">
        <f>VLOOKUP($A42,'Step 4'!$A$3:$I$171,2,FALSE)</f>
        <v>6669</v>
      </c>
      <c r="F42" s="12">
        <f t="shared" si="4"/>
        <v>3.5815557130888701E-2</v>
      </c>
      <c r="G42" s="5"/>
      <c r="H42" s="13">
        <f t="shared" si="5"/>
        <v>3.5799999999999998E-2</v>
      </c>
      <c r="I42" s="5"/>
      <c r="J42" s="6">
        <f t="shared" si="6"/>
        <v>3.58</v>
      </c>
      <c r="K42" s="5"/>
      <c r="L42" s="7">
        <f t="shared" si="7"/>
        <v>3.6</v>
      </c>
    </row>
    <row r="43" spans="1:12" x14ac:dyDescent="0.2">
      <c r="A43" s="26" t="s">
        <v>151</v>
      </c>
      <c r="B43" s="11">
        <f>VLOOKUP($A43,'Step 2'!$A$3:$I$171,2,FALSE)</f>
        <v>655270</v>
      </c>
      <c r="C43" s="4"/>
      <c r="D43" s="11">
        <f>VLOOKUP($A43,'Step 4'!$A$3:$I$171,2,FALSE)</f>
        <v>35964</v>
      </c>
      <c r="F43" s="12">
        <f t="shared" si="4"/>
        <v>5.4884246188594013E-2</v>
      </c>
      <c r="G43" s="5"/>
      <c r="H43" s="13">
        <f t="shared" si="5"/>
        <v>5.4800000000000001E-2</v>
      </c>
      <c r="I43" s="5"/>
      <c r="J43" s="6">
        <f t="shared" si="6"/>
        <v>5.48</v>
      </c>
      <c r="K43" s="5"/>
      <c r="L43" s="7">
        <f t="shared" si="7"/>
        <v>5.5</v>
      </c>
    </row>
    <row r="44" spans="1:12" x14ac:dyDescent="0.2">
      <c r="A44" s="26" t="s">
        <v>152</v>
      </c>
      <c r="B44" s="11">
        <f>VLOOKUP($A44,'Step 2'!$A$3:$I$171,2,FALSE)</f>
        <v>379275</v>
      </c>
      <c r="C44" s="4"/>
      <c r="D44" s="11">
        <f>VLOOKUP($A44,'Step 4'!$A$3:$I$171,2,FALSE)</f>
        <v>18352</v>
      </c>
      <c r="F44" s="12">
        <f t="shared" si="4"/>
        <v>4.838705424823677E-2</v>
      </c>
      <c r="G44" s="5"/>
      <c r="H44" s="13">
        <f t="shared" si="5"/>
        <v>4.8300000000000003E-2</v>
      </c>
      <c r="I44" s="5"/>
      <c r="J44" s="6">
        <f t="shared" si="6"/>
        <v>4.83</v>
      </c>
      <c r="K44" s="5"/>
      <c r="L44" s="7">
        <f t="shared" si="7"/>
        <v>4.8</v>
      </c>
    </row>
    <row r="45" spans="1:12" x14ac:dyDescent="0.2">
      <c r="A45" s="26" t="s">
        <v>153</v>
      </c>
      <c r="B45" s="11">
        <f>VLOOKUP($A45,'Step 2'!$A$3:$I$171,2,FALSE)</f>
        <v>208576</v>
      </c>
      <c r="C45" s="4"/>
      <c r="D45" s="11">
        <f>VLOOKUP($A45,'Step 4'!$A$3:$I$171,2,FALSE)</f>
        <v>8388</v>
      </c>
      <c r="F45" s="12">
        <f t="shared" si="4"/>
        <v>4.0215556919300399E-2</v>
      </c>
      <c r="G45" s="5"/>
      <c r="H45" s="13">
        <f t="shared" si="5"/>
        <v>4.02E-2</v>
      </c>
      <c r="I45" s="5"/>
      <c r="J45" s="6">
        <f t="shared" si="6"/>
        <v>4.0199999999999996</v>
      </c>
      <c r="K45" s="5"/>
      <c r="L45" s="7">
        <f t="shared" si="7"/>
        <v>4</v>
      </c>
    </row>
    <row r="46" spans="1:12" x14ac:dyDescent="0.2">
      <c r="A46" s="26" t="s">
        <v>154</v>
      </c>
      <c r="B46" s="11">
        <f>VLOOKUP($A46,'Step 2'!$A$3:$I$171,2,FALSE)</f>
        <v>158080</v>
      </c>
      <c r="C46" s="4"/>
      <c r="D46" s="11">
        <f>VLOOKUP($A46,'Step 4'!$A$3:$I$171,2,FALSE)</f>
        <v>7414</v>
      </c>
      <c r="F46" s="12">
        <f t="shared" si="4"/>
        <v>4.6900303643724696E-2</v>
      </c>
      <c r="G46" s="5"/>
      <c r="H46" s="13">
        <f t="shared" si="5"/>
        <v>4.6899999999999997E-2</v>
      </c>
      <c r="I46" s="5"/>
      <c r="J46" s="6">
        <f t="shared" si="6"/>
        <v>4.6899999999999995</v>
      </c>
      <c r="K46" s="5"/>
      <c r="L46" s="7">
        <f t="shared" si="7"/>
        <v>4.7</v>
      </c>
    </row>
    <row r="47" spans="1:12" x14ac:dyDescent="0.2">
      <c r="A47" s="26" t="s">
        <v>155</v>
      </c>
      <c r="B47" s="11">
        <f>VLOOKUP($A47,'Step 2'!$A$3:$I$171,2,FALSE)</f>
        <v>23226</v>
      </c>
      <c r="C47" s="4"/>
      <c r="D47" s="11">
        <f>VLOOKUP($A47,'Step 4'!$A$3:$I$171,2,FALSE)</f>
        <v>931</v>
      </c>
      <c r="F47" s="12">
        <f t="shared" si="4"/>
        <v>4.0084388185654012E-2</v>
      </c>
      <c r="G47" s="5"/>
      <c r="H47" s="13">
        <f t="shared" si="5"/>
        <v>0.04</v>
      </c>
      <c r="I47" s="5"/>
      <c r="J47" s="6">
        <f t="shared" si="6"/>
        <v>4</v>
      </c>
      <c r="K47" s="5"/>
      <c r="L47" s="7">
        <f t="shared" si="7"/>
        <v>4</v>
      </c>
    </row>
    <row r="48" spans="1:12" x14ac:dyDescent="0.2">
      <c r="A48" s="26" t="s">
        <v>157</v>
      </c>
      <c r="B48" s="11">
        <f>VLOOKUP($A48,'Step 2'!$A$3:$I$171,2,FALSE)</f>
        <v>227406</v>
      </c>
      <c r="C48" s="4"/>
      <c r="D48" s="11">
        <f>VLOOKUP($A48,'Step 4'!$A$3:$I$171,2,FALSE)</f>
        <v>8526</v>
      </c>
      <c r="F48" s="12">
        <f t="shared" si="4"/>
        <v>3.7492414448167595E-2</v>
      </c>
      <c r="G48" s="5"/>
      <c r="H48" s="13">
        <f t="shared" si="5"/>
        <v>3.7400000000000003E-2</v>
      </c>
      <c r="I48" s="5"/>
      <c r="J48" s="6">
        <f t="shared" si="6"/>
        <v>3.74</v>
      </c>
      <c r="K48" s="5"/>
      <c r="L48" s="7">
        <f t="shared" si="7"/>
        <v>3.7</v>
      </c>
    </row>
    <row r="49" spans="1:12" x14ac:dyDescent="0.2">
      <c r="A49" s="26" t="s">
        <v>158</v>
      </c>
      <c r="B49" s="11">
        <f>VLOOKUP($A49,'Step 2'!$A$3:$I$171,2,FALSE)</f>
        <v>560841</v>
      </c>
      <c r="C49" s="4"/>
      <c r="D49" s="11">
        <f>VLOOKUP($A49,'Step 4'!$A$3:$I$171,2,FALSE)</f>
        <v>24317</v>
      </c>
      <c r="F49" s="12">
        <f t="shared" si="4"/>
        <v>4.3358099710969773E-2</v>
      </c>
      <c r="G49" s="5"/>
      <c r="H49" s="13">
        <f t="shared" si="5"/>
        <v>4.3299999999999998E-2</v>
      </c>
      <c r="I49" s="5"/>
      <c r="J49" s="6">
        <f t="shared" si="6"/>
        <v>4.33</v>
      </c>
      <c r="K49" s="5"/>
      <c r="L49" s="7">
        <f t="shared" si="7"/>
        <v>4.3</v>
      </c>
    </row>
    <row r="50" spans="1:12" x14ac:dyDescent="0.2">
      <c r="A50" s="26" t="s">
        <v>162</v>
      </c>
      <c r="B50" s="11">
        <f>VLOOKUP($A50,'Step 2'!$A$3:$I$171,2,FALSE)</f>
        <v>25738</v>
      </c>
      <c r="C50" s="4"/>
      <c r="D50" s="11">
        <f>VLOOKUP($A50,'Step 4'!$A$3:$I$171,2,FALSE)</f>
        <v>877</v>
      </c>
      <c r="F50" s="12">
        <f t="shared" si="4"/>
        <v>3.4074131634159607E-2</v>
      </c>
      <c r="G50" s="5"/>
      <c r="H50" s="13">
        <f t="shared" si="5"/>
        <v>3.4000000000000002E-2</v>
      </c>
      <c r="I50" s="5"/>
      <c r="J50" s="6">
        <f t="shared" si="6"/>
        <v>3.4000000000000004</v>
      </c>
      <c r="K50" s="5"/>
      <c r="L50" s="7">
        <f t="shared" si="7"/>
        <v>3.4</v>
      </c>
    </row>
    <row r="51" spans="1:12" x14ac:dyDescent="0.2">
      <c r="A51" s="26" t="s">
        <v>164</v>
      </c>
      <c r="B51" s="11">
        <f>VLOOKUP($A51,'Step 2'!$A$3:$I$171,2,FALSE)</f>
        <v>39488</v>
      </c>
      <c r="C51" s="4"/>
      <c r="D51" s="11">
        <f>VLOOKUP($A51,'Step 4'!$A$3:$I$171,2,FALSE)</f>
        <v>1293</v>
      </c>
      <c r="F51" s="12">
        <f t="shared" si="4"/>
        <v>3.2744124797406807E-2</v>
      </c>
      <c r="G51" s="5"/>
      <c r="H51" s="13">
        <f t="shared" si="5"/>
        <v>3.27E-2</v>
      </c>
      <c r="I51" s="5"/>
      <c r="J51" s="6">
        <f t="shared" si="6"/>
        <v>3.27</v>
      </c>
      <c r="K51" s="5"/>
      <c r="L51" s="7">
        <f t="shared" si="7"/>
        <v>3.3</v>
      </c>
    </row>
    <row r="52" spans="1:12" x14ac:dyDescent="0.2">
      <c r="A52" s="26" t="s">
        <v>167</v>
      </c>
      <c r="B52" s="11">
        <f>VLOOKUP($A52,'Step 2'!$A$3:$I$171,2,FALSE)</f>
        <v>152082</v>
      </c>
      <c r="C52" s="4"/>
      <c r="D52" s="11">
        <f>VLOOKUP($A52,'Step 4'!$A$3:$I$171,2,FALSE)</f>
        <v>7438</v>
      </c>
      <c r="F52" s="12">
        <f t="shared" si="4"/>
        <v>4.890782604121461E-2</v>
      </c>
      <c r="G52" s="5"/>
      <c r="H52" s="13">
        <f t="shared" si="5"/>
        <v>4.8899999999999999E-2</v>
      </c>
      <c r="I52" s="5"/>
      <c r="J52" s="6">
        <f t="shared" si="6"/>
        <v>4.8899999999999997</v>
      </c>
      <c r="K52" s="5"/>
      <c r="L52" s="7">
        <f t="shared" si="7"/>
        <v>4.9000000000000004</v>
      </c>
    </row>
    <row r="53" spans="1:12" x14ac:dyDescent="0.2">
      <c r="A53" s="26" t="s">
        <v>168</v>
      </c>
      <c r="B53" s="11">
        <f>VLOOKUP($A53,'Step 2'!$A$3:$I$171,2,FALSE)</f>
        <v>443416</v>
      </c>
      <c r="C53" s="4"/>
      <c r="D53" s="11">
        <f>VLOOKUP($A53,'Step 4'!$A$3:$I$171,2,FALSE)</f>
        <v>16635</v>
      </c>
      <c r="F53" s="12">
        <f t="shared" si="4"/>
        <v>3.751556100817291E-2</v>
      </c>
      <c r="G53" s="5"/>
      <c r="H53" s="13">
        <f t="shared" si="5"/>
        <v>3.7499999999999999E-2</v>
      </c>
      <c r="I53" s="5"/>
      <c r="J53" s="6">
        <f t="shared" si="6"/>
        <v>3.75</v>
      </c>
      <c r="K53" s="5"/>
      <c r="L53" s="7">
        <f t="shared" si="7"/>
        <v>3.8</v>
      </c>
    </row>
    <row r="54" spans="1:12" x14ac:dyDescent="0.2">
      <c r="A54" s="26" t="s">
        <v>171</v>
      </c>
      <c r="B54" s="11">
        <f>VLOOKUP($A54,'Step 2'!$A$3:$I$171,2,FALSE)</f>
        <v>850232</v>
      </c>
      <c r="C54" s="4"/>
      <c r="D54" s="11">
        <f>VLOOKUP($A54,'Step 4'!$A$3:$I$171,2,FALSE)</f>
        <v>34558</v>
      </c>
      <c r="F54" s="12">
        <f t="shared" si="4"/>
        <v>4.0645376791275792E-2</v>
      </c>
      <c r="G54" s="5"/>
      <c r="H54" s="13">
        <f t="shared" si="5"/>
        <v>4.0599999999999997E-2</v>
      </c>
      <c r="I54" s="5"/>
      <c r="J54" s="6">
        <f t="shared" si="6"/>
        <v>4.0599999999999996</v>
      </c>
      <c r="K54" s="5"/>
      <c r="L54" s="7">
        <f t="shared" si="7"/>
        <v>4.0999999999999996</v>
      </c>
    </row>
    <row r="55" spans="1:12" x14ac:dyDescent="0.2">
      <c r="A55" s="26" t="s">
        <v>172</v>
      </c>
      <c r="B55" s="11">
        <f>VLOOKUP($A55,'Step 2'!$A$3:$I$171,2,FALSE)</f>
        <v>24890</v>
      </c>
      <c r="C55" s="4"/>
      <c r="D55" s="11">
        <f>VLOOKUP($A55,'Step 4'!$A$3:$I$171,2,FALSE)</f>
        <v>1077</v>
      </c>
      <c r="F55" s="12">
        <f t="shared" si="4"/>
        <v>4.3270389714744881E-2</v>
      </c>
      <c r="G55" s="5"/>
      <c r="H55" s="13">
        <f t="shared" si="5"/>
        <v>4.3200000000000002E-2</v>
      </c>
      <c r="I55" s="5"/>
      <c r="J55" s="6">
        <f t="shared" si="6"/>
        <v>4.32</v>
      </c>
      <c r="K55" s="5"/>
      <c r="L55" s="7">
        <f t="shared" si="7"/>
        <v>4.3</v>
      </c>
    </row>
    <row r="56" spans="1:12" x14ac:dyDescent="0.2">
      <c r="A56" s="26" t="s">
        <v>173</v>
      </c>
      <c r="B56" s="11">
        <f>VLOOKUP($A56,'Step 2'!$A$3:$I$171,2,FALSE)</f>
        <v>1280926</v>
      </c>
      <c r="C56" s="4"/>
      <c r="D56" s="11">
        <f>VLOOKUP($A56,'Step 4'!$A$3:$I$171,2,FALSE)</f>
        <v>97274</v>
      </c>
      <c r="F56" s="12">
        <f t="shared" si="4"/>
        <v>7.594037438540556E-2</v>
      </c>
      <c r="G56" s="5"/>
      <c r="H56" s="13">
        <f t="shared" si="5"/>
        <v>7.5899999999999995E-2</v>
      </c>
      <c r="I56" s="5"/>
      <c r="J56" s="6">
        <f t="shared" si="6"/>
        <v>7.59</v>
      </c>
      <c r="K56" s="5"/>
      <c r="L56" s="7">
        <f t="shared" si="7"/>
        <v>7.6</v>
      </c>
    </row>
    <row r="57" spans="1:12" x14ac:dyDescent="0.2">
      <c r="A57" s="26" t="s">
        <v>174</v>
      </c>
      <c r="B57" s="11">
        <f>VLOOKUP($A57,'Step 2'!$A$3:$I$171,2,FALSE)</f>
        <v>27578</v>
      </c>
      <c r="C57" s="4"/>
      <c r="D57" s="11">
        <f>VLOOKUP($A57,'Step 4'!$A$3:$I$171,2,FALSE)</f>
        <v>1009</v>
      </c>
      <c r="F57" s="12">
        <f t="shared" si="4"/>
        <v>3.6587134672565087E-2</v>
      </c>
      <c r="G57" s="5"/>
      <c r="H57" s="13">
        <f t="shared" si="5"/>
        <v>3.6499999999999998E-2</v>
      </c>
      <c r="I57" s="5"/>
      <c r="J57" s="6">
        <f t="shared" si="6"/>
        <v>3.65</v>
      </c>
      <c r="K57" s="5"/>
      <c r="L57" s="7">
        <f t="shared" si="7"/>
        <v>3.7</v>
      </c>
    </row>
    <row r="58" spans="1:12" x14ac:dyDescent="0.2">
      <c r="A58" s="26" t="s">
        <v>175</v>
      </c>
      <c r="B58" s="11">
        <f>VLOOKUP($A58,'Step 2'!$A$3:$I$171,2,FALSE)</f>
        <v>77307</v>
      </c>
      <c r="C58" s="4"/>
      <c r="D58" s="11">
        <f>VLOOKUP($A58,'Step 4'!$A$3:$I$171,2,FALSE)</f>
        <v>2794</v>
      </c>
      <c r="F58" s="12">
        <f t="shared" si="4"/>
        <v>3.6141617188611641E-2</v>
      </c>
      <c r="G58" s="5"/>
      <c r="H58" s="13">
        <f t="shared" si="5"/>
        <v>3.61E-2</v>
      </c>
      <c r="I58" s="5"/>
      <c r="J58" s="6">
        <f t="shared" si="6"/>
        <v>3.61</v>
      </c>
      <c r="K58" s="5"/>
      <c r="L58" s="7">
        <f t="shared" si="7"/>
        <v>3.6</v>
      </c>
    </row>
    <row r="59" spans="1:12" x14ac:dyDescent="0.2">
      <c r="A59" s="26" t="s">
        <v>177</v>
      </c>
      <c r="B59" s="11">
        <f>VLOOKUP($A59,'Step 2'!$A$3:$I$171,2,FALSE)</f>
        <v>36174</v>
      </c>
      <c r="C59" s="4"/>
      <c r="D59" s="11">
        <f>VLOOKUP($A59,'Step 4'!$A$3:$I$171,2,FALSE)</f>
        <v>1260</v>
      </c>
      <c r="F59" s="12">
        <f t="shared" si="4"/>
        <v>3.483164703931E-2</v>
      </c>
      <c r="G59" s="5"/>
      <c r="H59" s="13">
        <f t="shared" si="5"/>
        <v>3.4799999999999998E-2</v>
      </c>
      <c r="I59" s="5"/>
      <c r="J59" s="6">
        <f t="shared" si="6"/>
        <v>3.4799999999999995</v>
      </c>
      <c r="K59" s="5"/>
      <c r="L59" s="7">
        <f t="shared" si="7"/>
        <v>3.5</v>
      </c>
    </row>
    <row r="60" spans="1:12" x14ac:dyDescent="0.2">
      <c r="A60" s="26" t="s">
        <v>178</v>
      </c>
      <c r="B60" s="11">
        <f>VLOOKUP($A60,'Step 2'!$A$3:$I$171,2,FALSE)</f>
        <v>230318</v>
      </c>
      <c r="C60" s="4"/>
      <c r="D60" s="11">
        <f>VLOOKUP($A60,'Step 4'!$A$3:$I$171,2,FALSE)</f>
        <v>11196</v>
      </c>
      <c r="F60" s="12">
        <f t="shared" si="4"/>
        <v>4.861105080801327E-2</v>
      </c>
      <c r="G60" s="5"/>
      <c r="H60" s="13">
        <f t="shared" si="5"/>
        <v>4.8599999999999997E-2</v>
      </c>
      <c r="I60" s="5"/>
      <c r="J60" s="6">
        <f t="shared" si="6"/>
        <v>4.8599999999999994</v>
      </c>
      <c r="K60" s="5"/>
      <c r="L60" s="7">
        <f t="shared" si="7"/>
        <v>4.9000000000000004</v>
      </c>
    </row>
    <row r="61" spans="1:12" x14ac:dyDescent="0.2">
      <c r="A61" s="26" t="s">
        <v>180</v>
      </c>
      <c r="B61" s="11">
        <f>VLOOKUP($A61,'Step 2'!$A$3:$I$171,2,FALSE)</f>
        <v>98119</v>
      </c>
      <c r="C61" s="4"/>
      <c r="D61" s="11">
        <f>VLOOKUP($A61,'Step 4'!$A$3:$I$171,2,FALSE)</f>
        <v>4161</v>
      </c>
      <c r="F61" s="12">
        <f t="shared" si="4"/>
        <v>4.2407688622998603E-2</v>
      </c>
      <c r="G61" s="5"/>
      <c r="H61" s="13">
        <f t="shared" si="5"/>
        <v>4.24E-2</v>
      </c>
      <c r="I61" s="5"/>
      <c r="J61" s="6">
        <f t="shared" si="6"/>
        <v>4.24</v>
      </c>
      <c r="K61" s="5"/>
      <c r="L61" s="7">
        <f t="shared" si="7"/>
        <v>4.2</v>
      </c>
    </row>
    <row r="62" spans="1:12" x14ac:dyDescent="0.2">
      <c r="A62" s="26" t="s">
        <v>181</v>
      </c>
      <c r="B62" s="11">
        <f>VLOOKUP($A62,'Step 2'!$A$3:$I$171,2,FALSE)</f>
        <v>192359</v>
      </c>
      <c r="C62" s="4"/>
      <c r="D62" s="11">
        <f>VLOOKUP($A62,'Step 4'!$A$3:$I$171,2,FALSE)</f>
        <v>6838</v>
      </c>
      <c r="F62" s="12">
        <f t="shared" si="4"/>
        <v>3.5548115762714508E-2</v>
      </c>
      <c r="G62" s="5"/>
      <c r="H62" s="13">
        <f t="shared" si="5"/>
        <v>3.5499999999999997E-2</v>
      </c>
      <c r="I62" s="5"/>
      <c r="J62" s="6">
        <f t="shared" si="6"/>
        <v>3.55</v>
      </c>
      <c r="K62" s="5"/>
      <c r="L62" s="7">
        <f t="shared" si="7"/>
        <v>3.6</v>
      </c>
    </row>
    <row r="63" spans="1:12" x14ac:dyDescent="0.2">
      <c r="A63" s="26" t="s">
        <v>182</v>
      </c>
      <c r="B63" s="11">
        <f>VLOOKUP($A63,'Step 2'!$A$3:$I$171,2,FALSE)</f>
        <v>56790</v>
      </c>
      <c r="C63" s="4"/>
      <c r="D63" s="11">
        <f>VLOOKUP($A63,'Step 4'!$A$3:$I$171,2,FALSE)</f>
        <v>2576</v>
      </c>
      <c r="F63" s="12">
        <f t="shared" si="4"/>
        <v>4.5360098608910021E-2</v>
      </c>
      <c r="G63" s="5"/>
      <c r="H63" s="13">
        <f t="shared" si="5"/>
        <v>4.53E-2</v>
      </c>
      <c r="I63" s="5"/>
      <c r="J63" s="6">
        <f t="shared" si="6"/>
        <v>4.53</v>
      </c>
      <c r="K63" s="5"/>
      <c r="L63" s="7">
        <f t="shared" si="7"/>
        <v>4.5</v>
      </c>
    </row>
    <row r="64" spans="1:12" x14ac:dyDescent="0.2">
      <c r="A64" s="26" t="s">
        <v>186</v>
      </c>
      <c r="B64" s="11">
        <f>VLOOKUP($A64,'Step 2'!$A$3:$I$171,2,FALSE)</f>
        <v>793614</v>
      </c>
      <c r="C64" s="4"/>
      <c r="D64" s="11">
        <f>VLOOKUP($A64,'Step 4'!$A$3:$I$171,2,FALSE)</f>
        <v>34342</v>
      </c>
      <c r="F64" s="12">
        <f t="shared" si="4"/>
        <v>4.3272926132855521E-2</v>
      </c>
      <c r="G64" s="5"/>
      <c r="H64" s="13">
        <f t="shared" si="5"/>
        <v>4.3200000000000002E-2</v>
      </c>
      <c r="I64" s="5"/>
      <c r="J64" s="6">
        <f t="shared" si="6"/>
        <v>4.32</v>
      </c>
      <c r="K64" s="5"/>
      <c r="L64" s="7">
        <f t="shared" si="7"/>
        <v>4.3</v>
      </c>
    </row>
    <row r="65" spans="1:12" x14ac:dyDescent="0.2">
      <c r="A65" s="26" t="s">
        <v>187</v>
      </c>
      <c r="B65" s="11">
        <f>VLOOKUP($A65,'Step 2'!$A$3:$I$171,2,FALSE)</f>
        <v>304007</v>
      </c>
      <c r="C65" s="4"/>
      <c r="D65" s="11">
        <f>VLOOKUP($A65,'Step 4'!$A$3:$I$171,2,FALSE)</f>
        <v>12073</v>
      </c>
      <c r="F65" s="12">
        <f t="shared" si="4"/>
        <v>3.9712901347666335E-2</v>
      </c>
      <c r="G65" s="5"/>
      <c r="H65" s="13">
        <f t="shared" si="5"/>
        <v>3.9699999999999999E-2</v>
      </c>
      <c r="I65" s="5"/>
      <c r="J65" s="6">
        <f t="shared" si="6"/>
        <v>3.9699999999999998</v>
      </c>
      <c r="K65" s="5"/>
      <c r="L65" s="7">
        <f t="shared" si="7"/>
        <v>4</v>
      </c>
    </row>
    <row r="66" spans="1:12" x14ac:dyDescent="0.2">
      <c r="A66" s="26" t="s">
        <v>189</v>
      </c>
      <c r="B66" s="11">
        <f>VLOOKUP($A66,'Step 2'!$A$3:$I$171,2,FALSE)</f>
        <v>770697</v>
      </c>
      <c r="C66" s="4"/>
      <c r="D66" s="11">
        <f>VLOOKUP($A66,'Step 4'!$A$3:$I$171,2,FALSE)</f>
        <v>40000</v>
      </c>
      <c r="F66" s="12">
        <f t="shared" si="4"/>
        <v>5.190107136786571E-2</v>
      </c>
      <c r="G66" s="5"/>
      <c r="H66" s="13">
        <f t="shared" si="5"/>
        <v>5.1900000000000002E-2</v>
      </c>
      <c r="I66" s="5"/>
      <c r="J66" s="6">
        <f t="shared" si="6"/>
        <v>5.19</v>
      </c>
      <c r="K66" s="5"/>
      <c r="L66" s="7">
        <f t="shared" si="7"/>
        <v>5.2</v>
      </c>
    </row>
    <row r="67" spans="1:12" x14ac:dyDescent="0.2">
      <c r="A67" s="26" t="s">
        <v>190</v>
      </c>
      <c r="B67" s="11">
        <f>VLOOKUP($A67,'Step 2'!$A$3:$I$171,2,FALSE)</f>
        <v>94935</v>
      </c>
      <c r="C67" s="4"/>
      <c r="D67" s="11">
        <f>VLOOKUP($A67,'Step 4'!$A$3:$I$171,2,FALSE)</f>
        <v>3622</v>
      </c>
      <c r="F67" s="12">
        <f t="shared" si="4"/>
        <v>3.8152420076894719E-2</v>
      </c>
      <c r="G67" s="5"/>
      <c r="H67" s="13">
        <f t="shared" si="5"/>
        <v>3.8100000000000002E-2</v>
      </c>
      <c r="I67" s="5"/>
      <c r="J67" s="6">
        <f t="shared" si="6"/>
        <v>3.81</v>
      </c>
      <c r="K67" s="5"/>
      <c r="L67" s="7">
        <f t="shared" si="7"/>
        <v>3.8</v>
      </c>
    </row>
    <row r="68" spans="1:12" x14ac:dyDescent="0.2">
      <c r="A68" s="26" t="s">
        <v>191</v>
      </c>
      <c r="B68" s="11">
        <f>VLOOKUP($A68,'Step 2'!$A$3:$I$171,2,FALSE)</f>
        <v>60286</v>
      </c>
      <c r="C68" s="4"/>
      <c r="D68" s="11">
        <f>VLOOKUP($A68,'Step 4'!$A$3:$I$171,2,FALSE)</f>
        <v>2102</v>
      </c>
      <c r="F68" s="12">
        <f t="shared" si="4"/>
        <v>3.4867133331121652E-2</v>
      </c>
      <c r="G68" s="5"/>
      <c r="H68" s="13">
        <f t="shared" si="5"/>
        <v>3.4799999999999998E-2</v>
      </c>
      <c r="I68" s="5"/>
      <c r="J68" s="6">
        <f t="shared" si="6"/>
        <v>3.4799999999999995</v>
      </c>
      <c r="K68" s="5"/>
      <c r="L68" s="7">
        <f t="shared" si="7"/>
        <v>3.5</v>
      </c>
    </row>
    <row r="69" spans="1:12" x14ac:dyDescent="0.2">
      <c r="A69" s="26" t="s">
        <v>192</v>
      </c>
      <c r="B69" s="11">
        <f>VLOOKUP($A69,'Step 2'!$A$3:$I$171,2,FALSE)</f>
        <v>628626</v>
      </c>
      <c r="C69" s="4"/>
      <c r="D69" s="11">
        <f>VLOOKUP($A69,'Step 4'!$A$3:$I$171,2,FALSE)</f>
        <v>27053</v>
      </c>
      <c r="F69" s="12">
        <f t="shared" si="4"/>
        <v>4.3035127404848036E-2</v>
      </c>
      <c r="G69" s="5"/>
      <c r="H69" s="13">
        <f t="shared" si="5"/>
        <v>4.2999999999999997E-2</v>
      </c>
      <c r="I69" s="5"/>
      <c r="J69" s="6">
        <f t="shared" si="6"/>
        <v>4.3</v>
      </c>
      <c r="K69" s="5"/>
      <c r="L69" s="7">
        <f t="shared" si="7"/>
        <v>4.3</v>
      </c>
    </row>
    <row r="70" spans="1:12" x14ac:dyDescent="0.2">
      <c r="A70" s="26" t="s">
        <v>193</v>
      </c>
      <c r="B70" s="11">
        <f>VLOOKUP($A70,'Step 2'!$A$3:$I$171,2,FALSE)</f>
        <v>729346</v>
      </c>
      <c r="C70" s="4"/>
      <c r="D70" s="11">
        <f>VLOOKUP($A70,'Step 4'!$A$3:$I$171,2,FALSE)</f>
        <v>29318</v>
      </c>
      <c r="F70" s="12">
        <f t="shared" si="4"/>
        <v>4.0197656530645262E-2</v>
      </c>
      <c r="G70" s="5"/>
      <c r="H70" s="13">
        <f t="shared" si="5"/>
        <v>4.0099999999999997E-2</v>
      </c>
      <c r="I70" s="5"/>
      <c r="J70" s="6">
        <f t="shared" si="6"/>
        <v>4.01</v>
      </c>
      <c r="K70" s="5"/>
      <c r="L70" s="7">
        <f t="shared" si="7"/>
        <v>4</v>
      </c>
    </row>
    <row r="71" spans="1:12" x14ac:dyDescent="0.2">
      <c r="A71" s="26" t="s">
        <v>194</v>
      </c>
      <c r="B71" s="11">
        <f>VLOOKUP($A71,'Step 2'!$A$3:$I$171,2,FALSE)</f>
        <v>242662</v>
      </c>
      <c r="C71" s="4"/>
      <c r="D71" s="11">
        <f>VLOOKUP($A71,'Step 4'!$A$3:$I$171,2,FALSE)</f>
        <v>10155</v>
      </c>
      <c r="F71" s="12">
        <f t="shared" si="4"/>
        <v>4.1848332248147629E-2</v>
      </c>
      <c r="G71" s="5"/>
      <c r="H71" s="13">
        <f t="shared" si="5"/>
        <v>4.1799999999999997E-2</v>
      </c>
      <c r="I71" s="5"/>
      <c r="J71" s="6">
        <f t="shared" si="6"/>
        <v>4.18</v>
      </c>
      <c r="K71" s="5"/>
      <c r="L71" s="7">
        <f t="shared" si="7"/>
        <v>4.2</v>
      </c>
    </row>
    <row r="72" spans="1:12" x14ac:dyDescent="0.2">
      <c r="A72" s="26" t="s">
        <v>195</v>
      </c>
      <c r="B72" s="11">
        <f>VLOOKUP($A72,'Step 2'!$A$3:$I$171,2,FALSE)</f>
        <v>225318</v>
      </c>
      <c r="C72" s="4"/>
      <c r="D72" s="11">
        <f>VLOOKUP($A72,'Step 4'!$A$3:$I$171,2,FALSE)</f>
        <v>9838</v>
      </c>
      <c r="F72" s="12">
        <f t="shared" si="4"/>
        <v>4.3662734446426828E-2</v>
      </c>
      <c r="G72" s="5"/>
      <c r="H72" s="13">
        <f t="shared" si="5"/>
        <v>4.36E-2</v>
      </c>
      <c r="I72" s="5"/>
      <c r="J72" s="6">
        <f t="shared" si="6"/>
        <v>4.3600000000000003</v>
      </c>
      <c r="K72" s="5"/>
      <c r="L72" s="7">
        <f t="shared" si="7"/>
        <v>4.4000000000000004</v>
      </c>
    </row>
    <row r="73" spans="1:12" x14ac:dyDescent="0.2">
      <c r="A73" s="26" t="s">
        <v>196</v>
      </c>
      <c r="B73" s="11">
        <f>VLOOKUP($A73,'Step 2'!$A$3:$I$171,2,FALSE)</f>
        <v>34275</v>
      </c>
      <c r="C73" s="4"/>
      <c r="D73" s="11">
        <f>VLOOKUP($A73,'Step 4'!$A$3:$I$171,2,FALSE)</f>
        <v>1211</v>
      </c>
      <c r="F73" s="12">
        <f t="shared" si="4"/>
        <v>3.5331874544128374E-2</v>
      </c>
      <c r="G73" s="5"/>
      <c r="H73" s="13">
        <f t="shared" si="5"/>
        <v>3.5299999999999998E-2</v>
      </c>
      <c r="I73" s="5"/>
      <c r="J73" s="6">
        <f t="shared" si="6"/>
        <v>3.53</v>
      </c>
      <c r="K73" s="5"/>
      <c r="L73" s="7">
        <f t="shared" si="7"/>
        <v>3.5</v>
      </c>
    </row>
    <row r="74" spans="1:12" x14ac:dyDescent="0.2">
      <c r="A74" s="26" t="s">
        <v>197</v>
      </c>
      <c r="B74" s="11">
        <f>VLOOKUP($A74,'Step 2'!$A$3:$I$171,2,FALSE)</f>
        <v>417279</v>
      </c>
      <c r="C74" s="4"/>
      <c r="D74" s="11">
        <f>VLOOKUP($A74,'Step 4'!$A$3:$I$171,2,FALSE)</f>
        <v>21082</v>
      </c>
      <c r="F74" s="12">
        <f t="shared" si="4"/>
        <v>5.0522552057496305E-2</v>
      </c>
      <c r="G74" s="5"/>
      <c r="H74" s="13">
        <f t="shared" si="5"/>
        <v>5.0500000000000003E-2</v>
      </c>
      <c r="I74" s="5"/>
      <c r="J74" s="6">
        <f t="shared" si="6"/>
        <v>5.0500000000000007</v>
      </c>
      <c r="K74" s="5"/>
      <c r="L74" s="7">
        <f t="shared" si="7"/>
        <v>5.0999999999999996</v>
      </c>
    </row>
    <row r="75" spans="1:12" x14ac:dyDescent="0.2">
      <c r="A75" s="26" t="s">
        <v>198</v>
      </c>
      <c r="B75" s="11">
        <f>VLOOKUP($A75,'Step 2'!$A$3:$I$171,2,FALSE)</f>
        <v>881988</v>
      </c>
      <c r="C75" s="4"/>
      <c r="D75" s="11">
        <f>VLOOKUP($A75,'Step 4'!$A$3:$I$171,2,FALSE)</f>
        <v>52883</v>
      </c>
      <c r="F75" s="12">
        <f t="shared" si="4"/>
        <v>5.9958865653500955E-2</v>
      </c>
      <c r="G75" s="5"/>
      <c r="H75" s="13">
        <f t="shared" si="5"/>
        <v>5.9900000000000002E-2</v>
      </c>
      <c r="I75" s="5"/>
      <c r="J75" s="6">
        <f t="shared" si="6"/>
        <v>5.99</v>
      </c>
      <c r="K75" s="5"/>
      <c r="L75" s="7">
        <f t="shared" si="7"/>
        <v>6</v>
      </c>
    </row>
    <row r="76" spans="1:12" x14ac:dyDescent="0.2">
      <c r="A76" s="26" t="s">
        <v>200</v>
      </c>
      <c r="B76" s="11">
        <f>VLOOKUP($A76,'Step 2'!$A$3:$I$171,2,FALSE)</f>
        <v>171237</v>
      </c>
      <c r="C76" s="4"/>
      <c r="D76" s="11">
        <f>VLOOKUP($A76,'Step 4'!$A$3:$I$171,2,FALSE)</f>
        <v>6325</v>
      </c>
      <c r="F76" s="12">
        <f t="shared" si="4"/>
        <v>3.6937110554377851E-2</v>
      </c>
      <c r="G76" s="5"/>
      <c r="H76" s="13">
        <f t="shared" si="5"/>
        <v>3.6900000000000002E-2</v>
      </c>
      <c r="I76" s="5"/>
      <c r="J76" s="6">
        <f t="shared" si="6"/>
        <v>3.6900000000000004</v>
      </c>
      <c r="K76" s="5"/>
      <c r="L76" s="7">
        <f t="shared" si="7"/>
        <v>3.7</v>
      </c>
    </row>
    <row r="77" spans="1:12" x14ac:dyDescent="0.2">
      <c r="A77" s="26" t="s">
        <v>201</v>
      </c>
      <c r="B77" s="11">
        <f>VLOOKUP($A77,'Step 2'!$A$3:$I$171,2,FALSE)</f>
        <v>95816</v>
      </c>
      <c r="C77" s="4"/>
      <c r="D77" s="11">
        <f>VLOOKUP($A77,'Step 4'!$A$3:$I$171,2,FALSE)</f>
        <v>3440</v>
      </c>
      <c r="F77" s="12">
        <f t="shared" si="4"/>
        <v>3.5902145779410539E-2</v>
      </c>
      <c r="G77" s="5"/>
      <c r="H77" s="13">
        <f t="shared" si="5"/>
        <v>3.5900000000000001E-2</v>
      </c>
      <c r="I77" s="5"/>
      <c r="J77" s="6">
        <f t="shared" si="6"/>
        <v>3.5900000000000003</v>
      </c>
      <c r="K77" s="5"/>
      <c r="L77" s="7">
        <f t="shared" si="7"/>
        <v>3.6</v>
      </c>
    </row>
    <row r="78" spans="1:12" x14ac:dyDescent="0.2">
      <c r="A78" s="26" t="s">
        <v>202</v>
      </c>
      <c r="B78" s="11">
        <f>VLOOKUP($A78,'Step 2'!$A$3:$I$171,2,FALSE)</f>
        <v>1554429</v>
      </c>
      <c r="C78" s="4"/>
      <c r="D78" s="11">
        <f>VLOOKUP($A78,'Step 4'!$A$3:$I$171,2,FALSE)</f>
        <v>86000</v>
      </c>
      <c r="F78" s="12">
        <f t="shared" si="4"/>
        <v>5.5325782007412366E-2</v>
      </c>
      <c r="G78" s="5"/>
      <c r="H78" s="13">
        <f t="shared" si="5"/>
        <v>5.5300000000000002E-2</v>
      </c>
      <c r="I78" s="5"/>
      <c r="J78" s="6">
        <f t="shared" si="6"/>
        <v>5.53</v>
      </c>
      <c r="K78" s="5"/>
      <c r="L78" s="7">
        <f t="shared" si="7"/>
        <v>5.5</v>
      </c>
    </row>
    <row r="79" spans="1:12" x14ac:dyDescent="0.2">
      <c r="A79" s="26" t="s">
        <v>203</v>
      </c>
      <c r="B79" s="11">
        <f>VLOOKUP($A79,'Step 2'!$A$3:$I$171,2,FALSE)</f>
        <v>290915</v>
      </c>
      <c r="C79" s="4"/>
      <c r="D79" s="11">
        <f>VLOOKUP($A79,'Step 4'!$A$3:$I$171,2,FALSE)</f>
        <v>17213</v>
      </c>
      <c r="F79" s="12">
        <f t="shared" si="4"/>
        <v>5.9168485640135438E-2</v>
      </c>
      <c r="G79" s="5"/>
      <c r="H79" s="13">
        <f t="shared" si="5"/>
        <v>5.91E-2</v>
      </c>
      <c r="I79" s="5"/>
      <c r="J79" s="6">
        <f t="shared" si="6"/>
        <v>5.91</v>
      </c>
      <c r="K79" s="5"/>
      <c r="L79" s="7">
        <f t="shared" si="7"/>
        <v>5.9</v>
      </c>
    </row>
    <row r="80" spans="1:12" x14ac:dyDescent="0.2">
      <c r="A80" s="26" t="s">
        <v>204</v>
      </c>
      <c r="B80" s="11">
        <f>VLOOKUP($A80,'Step 2'!$A$3:$I$171,2,FALSE)</f>
        <v>364257</v>
      </c>
      <c r="C80" s="4"/>
      <c r="D80" s="11">
        <f>VLOOKUP($A80,'Step 4'!$A$3:$I$171,2,FALSE)</f>
        <v>13981</v>
      </c>
      <c r="F80" s="12">
        <f t="shared" si="4"/>
        <v>3.8382241109985532E-2</v>
      </c>
      <c r="G80" s="5"/>
      <c r="H80" s="13">
        <f t="shared" si="5"/>
        <v>3.8300000000000001E-2</v>
      </c>
      <c r="I80" s="5"/>
      <c r="J80" s="6">
        <f t="shared" si="6"/>
        <v>3.83</v>
      </c>
      <c r="K80" s="5"/>
      <c r="L80" s="7">
        <f t="shared" si="7"/>
        <v>3.8</v>
      </c>
    </row>
    <row r="81" spans="1:12" x14ac:dyDescent="0.2">
      <c r="A81" s="26" t="s">
        <v>205</v>
      </c>
      <c r="B81" s="11">
        <f>VLOOKUP($A81,'Step 2'!$A$3:$I$171,2,FALSE)</f>
        <v>417290</v>
      </c>
      <c r="C81" s="4"/>
      <c r="D81" s="11">
        <f>VLOOKUP($A81,'Step 4'!$A$3:$I$171,2,FALSE)</f>
        <v>16054</v>
      </c>
      <c r="F81" s="12">
        <f t="shared" si="4"/>
        <v>3.8472045819454098E-2</v>
      </c>
      <c r="G81" s="5"/>
      <c r="H81" s="13">
        <f t="shared" si="5"/>
        <v>3.8399999999999997E-2</v>
      </c>
      <c r="I81" s="5"/>
      <c r="J81" s="6">
        <f t="shared" si="6"/>
        <v>3.84</v>
      </c>
      <c r="K81" s="5"/>
      <c r="L81" s="7">
        <f t="shared" si="7"/>
        <v>3.8</v>
      </c>
    </row>
    <row r="82" spans="1:12" x14ac:dyDescent="0.2">
      <c r="A82" s="26" t="s">
        <v>207</v>
      </c>
      <c r="B82" s="11">
        <f>VLOOKUP($A82,'Step 2'!$A$3:$I$171,2,FALSE)</f>
        <v>21755</v>
      </c>
      <c r="C82" s="4"/>
      <c r="D82" s="11">
        <f>VLOOKUP($A82,'Step 4'!$A$3:$I$171,2,FALSE)</f>
        <v>782</v>
      </c>
      <c r="F82" s="12">
        <f t="shared" si="4"/>
        <v>3.5945759595495286E-2</v>
      </c>
      <c r="G82" s="5"/>
      <c r="H82" s="13">
        <f t="shared" si="5"/>
        <v>3.5900000000000001E-2</v>
      </c>
      <c r="I82" s="5"/>
      <c r="J82" s="6">
        <f t="shared" si="6"/>
        <v>3.5900000000000003</v>
      </c>
      <c r="K82" s="5"/>
      <c r="L82" s="7">
        <f t="shared" si="7"/>
        <v>3.6</v>
      </c>
    </row>
    <row r="83" spans="1:12" x14ac:dyDescent="0.2">
      <c r="A83" s="26" t="s">
        <v>209</v>
      </c>
      <c r="B83" s="11">
        <f>VLOOKUP($A83,'Step 2'!$A$3:$I$171,2,FALSE)</f>
        <v>42383</v>
      </c>
      <c r="C83" s="4"/>
      <c r="D83" s="11">
        <f>VLOOKUP($A83,'Step 4'!$A$3:$I$171,2,FALSE)</f>
        <v>1532</v>
      </c>
      <c r="F83" s="12">
        <f t="shared" ref="F83:F127" si="8">D83/B83</f>
        <v>3.6146568199513958E-2</v>
      </c>
      <c r="G83" s="5"/>
      <c r="H83" s="13">
        <f t="shared" ref="H83:H127" si="9">TRUNC(F83,4)</f>
        <v>3.61E-2</v>
      </c>
      <c r="I83" s="5"/>
      <c r="J83" s="6">
        <f t="shared" ref="J83:J127" si="10">H83*100</f>
        <v>3.61</v>
      </c>
      <c r="K83" s="5"/>
      <c r="L83" s="7">
        <f t="shared" ref="L83:L127" si="11">ROUND(J83,1)</f>
        <v>3.6</v>
      </c>
    </row>
    <row r="84" spans="1:12" x14ac:dyDescent="0.2">
      <c r="A84" s="26" t="s">
        <v>210</v>
      </c>
      <c r="B84" s="11">
        <f>VLOOKUP($A84,'Step 2'!$A$3:$I$171,2,FALSE)</f>
        <v>321629</v>
      </c>
      <c r="C84" s="4"/>
      <c r="D84" s="11">
        <f>VLOOKUP($A84,'Step 4'!$A$3:$I$171,2,FALSE)</f>
        <v>12240</v>
      </c>
      <c r="F84" s="12">
        <f t="shared" si="8"/>
        <v>3.8056269801541524E-2</v>
      </c>
      <c r="G84" s="5"/>
      <c r="H84" s="13">
        <f t="shared" si="9"/>
        <v>3.7999999999999999E-2</v>
      </c>
      <c r="I84" s="5"/>
      <c r="J84" s="6">
        <f t="shared" si="10"/>
        <v>3.8</v>
      </c>
      <c r="K84" s="5"/>
      <c r="L84" s="7">
        <f t="shared" si="11"/>
        <v>3.8</v>
      </c>
    </row>
    <row r="85" spans="1:12" x14ac:dyDescent="0.2">
      <c r="A85" s="26" t="s">
        <v>211</v>
      </c>
      <c r="B85" s="11">
        <f>VLOOKUP($A85,'Step 2'!$A$3:$I$171,2,FALSE)</f>
        <v>70862</v>
      </c>
      <c r="C85" s="4"/>
      <c r="D85" s="11">
        <f>VLOOKUP($A85,'Step 4'!$A$3:$I$171,2,FALSE)</f>
        <v>2563</v>
      </c>
      <c r="F85" s="12">
        <f t="shared" si="8"/>
        <v>3.6168891648556349E-2</v>
      </c>
      <c r="G85" s="5"/>
      <c r="H85" s="13">
        <f t="shared" si="9"/>
        <v>3.61E-2</v>
      </c>
      <c r="I85" s="5"/>
      <c r="J85" s="6">
        <f t="shared" si="10"/>
        <v>3.61</v>
      </c>
      <c r="K85" s="5"/>
      <c r="L85" s="7">
        <f t="shared" si="11"/>
        <v>3.6</v>
      </c>
    </row>
    <row r="86" spans="1:12" x14ac:dyDescent="0.2">
      <c r="A86" s="26" t="s">
        <v>213</v>
      </c>
      <c r="B86" s="11">
        <f>VLOOKUP($A86,'Step 2'!$A$3:$I$171,2,FALSE)</f>
        <v>487972</v>
      </c>
      <c r="C86" s="4"/>
      <c r="D86" s="11">
        <f>VLOOKUP($A86,'Step 4'!$A$3:$I$171,2,FALSE)</f>
        <v>23311</v>
      </c>
      <c r="F86" s="12">
        <f t="shared" si="8"/>
        <v>4.777118359250121E-2</v>
      </c>
      <c r="G86" s="5"/>
      <c r="H86" s="13">
        <f t="shared" si="9"/>
        <v>4.7699999999999999E-2</v>
      </c>
      <c r="I86" s="5"/>
      <c r="J86" s="6">
        <f t="shared" si="10"/>
        <v>4.7699999999999996</v>
      </c>
      <c r="K86" s="5"/>
      <c r="L86" s="7">
        <f t="shared" si="11"/>
        <v>4.8</v>
      </c>
    </row>
    <row r="87" spans="1:12" x14ac:dyDescent="0.2">
      <c r="A87" s="26" t="s">
        <v>214</v>
      </c>
      <c r="B87" s="11">
        <f>VLOOKUP($A87,'Step 2'!$A$3:$I$171,2,FALSE)</f>
        <v>90665</v>
      </c>
      <c r="C87" s="4"/>
      <c r="D87" s="11">
        <f>VLOOKUP($A87,'Step 4'!$A$3:$I$171,2,FALSE)</f>
        <v>3424</v>
      </c>
      <c r="F87" s="12">
        <f t="shared" si="8"/>
        <v>3.776540009926653E-2</v>
      </c>
      <c r="G87" s="5"/>
      <c r="H87" s="13">
        <f t="shared" si="9"/>
        <v>3.7699999999999997E-2</v>
      </c>
      <c r="I87" s="5"/>
      <c r="J87" s="6">
        <f t="shared" si="10"/>
        <v>3.7699999999999996</v>
      </c>
      <c r="K87" s="5"/>
      <c r="L87" s="7">
        <f t="shared" si="11"/>
        <v>3.8</v>
      </c>
    </row>
    <row r="88" spans="1:12" x14ac:dyDescent="0.2">
      <c r="A88" s="26" t="s">
        <v>215</v>
      </c>
      <c r="B88" s="11">
        <f>VLOOKUP($A88,'Step 2'!$A$3:$I$171,2,FALSE)</f>
        <v>122339</v>
      </c>
      <c r="C88" s="4"/>
      <c r="D88" s="11">
        <f>VLOOKUP($A88,'Step 4'!$A$3:$I$171,2,FALSE)</f>
        <v>4553</v>
      </c>
      <c r="F88" s="12">
        <f t="shared" si="8"/>
        <v>3.7216259737287372E-2</v>
      </c>
      <c r="G88" s="5"/>
      <c r="H88" s="13">
        <f t="shared" si="9"/>
        <v>3.7199999999999997E-2</v>
      </c>
      <c r="I88" s="5"/>
      <c r="J88" s="6">
        <f t="shared" si="10"/>
        <v>3.7199999999999998</v>
      </c>
      <c r="K88" s="5"/>
      <c r="L88" s="7">
        <f t="shared" si="11"/>
        <v>3.7</v>
      </c>
    </row>
    <row r="89" spans="1:12" x14ac:dyDescent="0.2">
      <c r="A89" s="26" t="s">
        <v>217</v>
      </c>
      <c r="B89" s="11">
        <f>VLOOKUP($A89,'Step 2'!$A$3:$I$171,2,FALSE)</f>
        <v>172160</v>
      </c>
      <c r="C89" s="4"/>
      <c r="D89" s="11">
        <f>VLOOKUP($A89,'Step 4'!$A$3:$I$171,2,FALSE)</f>
        <v>6524</v>
      </c>
      <c r="F89" s="12">
        <f t="shared" si="8"/>
        <v>3.7894981412639403E-2</v>
      </c>
      <c r="G89" s="5"/>
      <c r="H89" s="13">
        <f t="shared" si="9"/>
        <v>3.78E-2</v>
      </c>
      <c r="I89" s="5"/>
      <c r="J89" s="6">
        <f t="shared" si="10"/>
        <v>3.7800000000000002</v>
      </c>
      <c r="K89" s="5"/>
      <c r="L89" s="7">
        <f t="shared" si="11"/>
        <v>3.8</v>
      </c>
    </row>
    <row r="90" spans="1:12" x14ac:dyDescent="0.2">
      <c r="A90" s="26" t="s">
        <v>218</v>
      </c>
      <c r="B90" s="11">
        <f>VLOOKUP($A90,'Step 2'!$A$3:$I$171,2,FALSE)</f>
        <v>207830</v>
      </c>
      <c r="C90" s="4"/>
      <c r="D90" s="11">
        <f>VLOOKUP($A90,'Step 4'!$A$3:$I$171,2,FALSE)</f>
        <v>10520</v>
      </c>
      <c r="F90" s="12">
        <f t="shared" si="8"/>
        <v>5.0618293797815524E-2</v>
      </c>
      <c r="G90" s="5"/>
      <c r="H90" s="13">
        <f t="shared" si="9"/>
        <v>5.0599999999999999E-2</v>
      </c>
      <c r="I90" s="5"/>
      <c r="J90" s="6">
        <f t="shared" si="10"/>
        <v>5.0599999999999996</v>
      </c>
      <c r="K90" s="5"/>
      <c r="L90" s="7">
        <f t="shared" si="11"/>
        <v>5.0999999999999996</v>
      </c>
    </row>
    <row r="91" spans="1:12" x14ac:dyDescent="0.2">
      <c r="A91" s="26" t="s">
        <v>219</v>
      </c>
      <c r="B91" s="11">
        <f>VLOOKUP($A91,'Step 2'!$A$3:$I$171,2,FALSE)</f>
        <v>253218</v>
      </c>
      <c r="C91" s="4"/>
      <c r="D91" s="11">
        <f>VLOOKUP($A91,'Step 4'!$A$3:$I$171,2,FALSE)</f>
        <v>11346</v>
      </c>
      <c r="F91" s="12">
        <f t="shared" si="8"/>
        <v>4.4807241191384496E-2</v>
      </c>
      <c r="G91" s="5"/>
      <c r="H91" s="13">
        <f t="shared" si="9"/>
        <v>4.48E-2</v>
      </c>
      <c r="I91" s="5"/>
      <c r="J91" s="6">
        <f t="shared" si="10"/>
        <v>4.4799999999999995</v>
      </c>
      <c r="K91" s="5"/>
      <c r="L91" s="7">
        <f t="shared" si="11"/>
        <v>4.5</v>
      </c>
    </row>
    <row r="92" spans="1:12" x14ac:dyDescent="0.2">
      <c r="A92" s="26" t="s">
        <v>220</v>
      </c>
      <c r="B92" s="11">
        <f>VLOOKUP($A92,'Step 2'!$A$3:$I$171,2,FALSE)</f>
        <v>159796</v>
      </c>
      <c r="C92" s="4"/>
      <c r="D92" s="11">
        <f>VLOOKUP($A92,'Step 4'!$A$3:$I$171,2,FALSE)</f>
        <v>7875</v>
      </c>
      <c r="F92" s="12">
        <f t="shared" si="8"/>
        <v>4.928158401962502E-2</v>
      </c>
      <c r="G92" s="5"/>
      <c r="H92" s="13">
        <f t="shared" si="9"/>
        <v>4.9200000000000001E-2</v>
      </c>
      <c r="I92" s="5"/>
      <c r="J92" s="6">
        <f t="shared" si="10"/>
        <v>4.92</v>
      </c>
      <c r="K92" s="5"/>
      <c r="L92" s="7">
        <f t="shared" si="11"/>
        <v>4.9000000000000004</v>
      </c>
    </row>
    <row r="93" spans="1:12" x14ac:dyDescent="0.2">
      <c r="A93" s="26" t="s">
        <v>222</v>
      </c>
      <c r="B93" s="11">
        <f>VLOOKUP($A93,'Step 2'!$A$3:$I$171,2,FALSE)</f>
        <v>132273</v>
      </c>
      <c r="C93" s="4"/>
      <c r="D93" s="11">
        <f>VLOOKUP($A93,'Step 4'!$A$3:$I$171,2,FALSE)</f>
        <v>5209</v>
      </c>
      <c r="F93" s="12">
        <f t="shared" si="8"/>
        <v>3.9380674816478042E-2</v>
      </c>
      <c r="G93" s="5"/>
      <c r="H93" s="13">
        <f t="shared" si="9"/>
        <v>3.9300000000000002E-2</v>
      </c>
      <c r="I93" s="5"/>
      <c r="J93" s="6">
        <f t="shared" si="10"/>
        <v>3.93</v>
      </c>
      <c r="K93" s="5"/>
      <c r="L93" s="7">
        <f t="shared" si="11"/>
        <v>3.9</v>
      </c>
    </row>
    <row r="94" spans="1:12" x14ac:dyDescent="0.2">
      <c r="A94" s="26" t="s">
        <v>223</v>
      </c>
      <c r="B94" s="11">
        <f>VLOOKUP($A94,'Step 2'!$A$3:$I$171,2,FALSE)</f>
        <v>58529</v>
      </c>
      <c r="C94" s="4"/>
      <c r="D94" s="11">
        <f>VLOOKUP($A94,'Step 4'!$A$3:$I$171,2,FALSE)</f>
        <v>2602</v>
      </c>
      <c r="F94" s="12">
        <f t="shared" si="8"/>
        <v>4.4456594166994143E-2</v>
      </c>
      <c r="G94" s="5"/>
      <c r="H94" s="13">
        <f t="shared" si="9"/>
        <v>4.4400000000000002E-2</v>
      </c>
      <c r="I94" s="5"/>
      <c r="J94" s="6">
        <f t="shared" si="10"/>
        <v>4.4400000000000004</v>
      </c>
      <c r="K94" s="5"/>
      <c r="L94" s="7">
        <f t="shared" si="11"/>
        <v>4.4000000000000004</v>
      </c>
    </row>
    <row r="95" spans="1:12" x14ac:dyDescent="0.2">
      <c r="A95" s="26" t="s">
        <v>224</v>
      </c>
      <c r="B95" s="11">
        <f>VLOOKUP($A95,'Step 2'!$A$3:$I$171,2,FALSE)</f>
        <v>135919</v>
      </c>
      <c r="C95" s="4"/>
      <c r="D95" s="11">
        <f>VLOOKUP($A95,'Step 4'!$A$3:$I$171,2,FALSE)</f>
        <v>5152</v>
      </c>
      <c r="F95" s="12">
        <f t="shared" si="8"/>
        <v>3.790492867075243E-2</v>
      </c>
      <c r="G95" s="5"/>
      <c r="H95" s="13">
        <f t="shared" si="9"/>
        <v>3.7900000000000003E-2</v>
      </c>
      <c r="I95" s="5"/>
      <c r="J95" s="6">
        <f t="shared" si="10"/>
        <v>3.7900000000000005</v>
      </c>
      <c r="K95" s="5"/>
      <c r="L95" s="7">
        <f t="shared" si="11"/>
        <v>3.8</v>
      </c>
    </row>
    <row r="96" spans="1:12" x14ac:dyDescent="0.2">
      <c r="A96" s="26" t="s">
        <v>225</v>
      </c>
      <c r="B96" s="11">
        <f>VLOOKUP($A96,'Step 2'!$A$3:$I$171,2,FALSE)</f>
        <v>116067</v>
      </c>
      <c r="C96" s="4"/>
      <c r="D96" s="11">
        <f>VLOOKUP($A96,'Step 4'!$A$3:$I$171,2,FALSE)</f>
        <v>5847</v>
      </c>
      <c r="F96" s="12">
        <f t="shared" si="8"/>
        <v>5.0376075887203081E-2</v>
      </c>
      <c r="G96" s="5"/>
      <c r="H96" s="13">
        <f t="shared" si="9"/>
        <v>5.0299999999999997E-2</v>
      </c>
      <c r="I96" s="5"/>
      <c r="J96" s="6">
        <f t="shared" si="10"/>
        <v>5.0299999999999994</v>
      </c>
      <c r="K96" s="5"/>
      <c r="L96" s="7">
        <f t="shared" si="11"/>
        <v>5</v>
      </c>
    </row>
    <row r="97" spans="1:12" x14ac:dyDescent="0.2">
      <c r="A97" s="26" t="s">
        <v>230</v>
      </c>
      <c r="B97" s="11">
        <f>VLOOKUP($A97,'Step 2'!$A$3:$I$171,2,FALSE)</f>
        <v>51506</v>
      </c>
      <c r="C97" s="4"/>
      <c r="D97" s="11">
        <f>VLOOKUP($A97,'Step 4'!$A$3:$I$171,2,FALSE)</f>
        <v>2079</v>
      </c>
      <c r="F97" s="12">
        <f t="shared" si="8"/>
        <v>4.0364229410165806E-2</v>
      </c>
      <c r="G97" s="5"/>
      <c r="H97" s="13">
        <f t="shared" si="9"/>
        <v>4.0300000000000002E-2</v>
      </c>
      <c r="I97" s="5"/>
      <c r="J97" s="6">
        <f t="shared" si="10"/>
        <v>4.03</v>
      </c>
      <c r="K97" s="5"/>
      <c r="L97" s="7">
        <f t="shared" si="11"/>
        <v>4</v>
      </c>
    </row>
    <row r="98" spans="1:12" x14ac:dyDescent="0.2">
      <c r="A98" s="26" t="s">
        <v>232</v>
      </c>
      <c r="B98" s="11">
        <f>VLOOKUP($A98,'Step 2'!$A$3:$I$171,2,FALSE)</f>
        <v>23150</v>
      </c>
      <c r="C98" s="4"/>
      <c r="D98" s="11">
        <f>VLOOKUP($A98,'Step 4'!$A$3:$I$171,2,FALSE)</f>
        <v>1014</v>
      </c>
      <c r="F98" s="12">
        <f t="shared" si="8"/>
        <v>4.3801295896328293E-2</v>
      </c>
      <c r="G98" s="5"/>
      <c r="H98" s="13">
        <f t="shared" si="9"/>
        <v>4.3799999999999999E-2</v>
      </c>
      <c r="I98" s="5"/>
      <c r="J98" s="6">
        <f t="shared" si="10"/>
        <v>4.38</v>
      </c>
      <c r="K98" s="5"/>
      <c r="L98" s="7">
        <f t="shared" si="11"/>
        <v>4.4000000000000004</v>
      </c>
    </row>
    <row r="99" spans="1:12" x14ac:dyDescent="0.2">
      <c r="A99" s="26" t="s">
        <v>233</v>
      </c>
      <c r="B99" s="11">
        <f>VLOOKUP($A99,'Step 2'!$A$3:$I$171,2,FALSE)</f>
        <v>215577</v>
      </c>
      <c r="C99" s="4"/>
      <c r="D99" s="11">
        <f>VLOOKUP($A99,'Step 4'!$A$3:$I$171,2,FALSE)</f>
        <v>9809</v>
      </c>
      <c r="F99" s="12">
        <f t="shared" si="8"/>
        <v>4.5501143442946139E-2</v>
      </c>
      <c r="G99" s="5"/>
      <c r="H99" s="13">
        <f t="shared" si="9"/>
        <v>4.5499999999999999E-2</v>
      </c>
      <c r="I99" s="5"/>
      <c r="J99" s="6">
        <f t="shared" si="10"/>
        <v>4.55</v>
      </c>
      <c r="K99" s="5"/>
      <c r="L99" s="7">
        <f t="shared" si="11"/>
        <v>4.5999999999999996</v>
      </c>
    </row>
    <row r="100" spans="1:12" x14ac:dyDescent="0.2">
      <c r="A100" s="26" t="s">
        <v>235</v>
      </c>
      <c r="B100" s="11">
        <f>VLOOKUP($A100,'Step 2'!$A$3:$I$171,2,FALSE)</f>
        <v>531537</v>
      </c>
      <c r="C100" s="4"/>
      <c r="D100" s="11">
        <f>VLOOKUP($A100,'Step 4'!$A$3:$I$171,2,FALSE)</f>
        <v>23476</v>
      </c>
      <c r="F100" s="12">
        <f t="shared" si="8"/>
        <v>4.4166257475961222E-2</v>
      </c>
      <c r="G100" s="5"/>
      <c r="H100" s="13">
        <f t="shared" si="9"/>
        <v>4.41E-2</v>
      </c>
      <c r="I100" s="5"/>
      <c r="J100" s="6">
        <f t="shared" si="10"/>
        <v>4.41</v>
      </c>
      <c r="K100" s="5"/>
      <c r="L100" s="7">
        <f t="shared" si="11"/>
        <v>4.4000000000000004</v>
      </c>
    </row>
    <row r="101" spans="1:12" x14ac:dyDescent="0.2">
      <c r="A101" s="26" t="s">
        <v>238</v>
      </c>
      <c r="B101" s="11">
        <f>VLOOKUP($A101,'Step 2'!$A$3:$I$171,2,FALSE)</f>
        <v>123858</v>
      </c>
      <c r="C101" s="4"/>
      <c r="D101" s="11">
        <f>VLOOKUP($A101,'Step 4'!$A$3:$I$171,2,FALSE)</f>
        <v>4752</v>
      </c>
      <c r="F101" s="12">
        <f t="shared" si="8"/>
        <v>3.8366516494695538E-2</v>
      </c>
      <c r="G101" s="5"/>
      <c r="H101" s="13">
        <f t="shared" si="9"/>
        <v>3.8300000000000001E-2</v>
      </c>
      <c r="I101" s="5"/>
      <c r="J101" s="6">
        <f t="shared" si="10"/>
        <v>3.83</v>
      </c>
      <c r="K101" s="5"/>
      <c r="L101" s="7">
        <f t="shared" si="11"/>
        <v>3.8</v>
      </c>
    </row>
    <row r="102" spans="1:12" x14ac:dyDescent="0.2">
      <c r="A102" s="26" t="s">
        <v>240</v>
      </c>
      <c r="B102" s="11">
        <f>VLOOKUP($A102,'Step 2'!$A$3:$I$171,2,FALSE)</f>
        <v>208446</v>
      </c>
      <c r="C102" s="4"/>
      <c r="D102" s="11">
        <f>VLOOKUP($A102,'Step 4'!$A$3:$I$171,2,FALSE)</f>
        <v>8676</v>
      </c>
      <c r="F102" s="12">
        <f t="shared" si="8"/>
        <v>4.1622290665208256E-2</v>
      </c>
      <c r="G102" s="5"/>
      <c r="H102" s="13">
        <f t="shared" si="9"/>
        <v>4.1599999999999998E-2</v>
      </c>
      <c r="I102" s="5"/>
      <c r="J102" s="6">
        <f t="shared" si="10"/>
        <v>4.16</v>
      </c>
      <c r="K102" s="5"/>
      <c r="L102" s="7">
        <f t="shared" si="11"/>
        <v>4.2</v>
      </c>
    </row>
    <row r="103" spans="1:12" x14ac:dyDescent="0.2">
      <c r="A103" s="26" t="s">
        <v>241</v>
      </c>
      <c r="B103" s="11">
        <f>VLOOKUP($A103,'Step 2'!$A$3:$I$171,2,FALSE)</f>
        <v>592605</v>
      </c>
      <c r="C103" s="4"/>
      <c r="D103" s="11">
        <f>VLOOKUP($A103,'Step 4'!$A$3:$I$171,2,FALSE)</f>
        <v>22250</v>
      </c>
      <c r="F103" s="12">
        <f t="shared" si="8"/>
        <v>3.7546088878764101E-2</v>
      </c>
      <c r="G103" s="5"/>
      <c r="H103" s="13">
        <f t="shared" si="9"/>
        <v>3.7499999999999999E-2</v>
      </c>
      <c r="I103" s="5"/>
      <c r="J103" s="6">
        <f t="shared" si="10"/>
        <v>3.75</v>
      </c>
      <c r="K103" s="5"/>
      <c r="L103" s="7">
        <f t="shared" si="11"/>
        <v>3.8</v>
      </c>
    </row>
    <row r="104" spans="1:12" x14ac:dyDescent="0.2">
      <c r="A104" s="26" t="s">
        <v>242</v>
      </c>
      <c r="B104" s="11">
        <f>VLOOKUP($A104,'Step 2'!$A$3:$I$171,2,FALSE)</f>
        <v>38974</v>
      </c>
      <c r="C104" s="4"/>
      <c r="D104" s="11">
        <f>VLOOKUP($A104,'Step 4'!$A$3:$I$171,2,FALSE)</f>
        <v>1913</v>
      </c>
      <c r="F104" s="12">
        <f t="shared" si="8"/>
        <v>4.9084004721096114E-2</v>
      </c>
      <c r="G104" s="5"/>
      <c r="H104" s="13">
        <f t="shared" si="9"/>
        <v>4.9000000000000002E-2</v>
      </c>
      <c r="I104" s="5"/>
      <c r="J104" s="6">
        <f t="shared" si="10"/>
        <v>4.9000000000000004</v>
      </c>
      <c r="K104" s="5"/>
      <c r="L104" s="7">
        <f t="shared" si="11"/>
        <v>4.9000000000000004</v>
      </c>
    </row>
    <row r="105" spans="1:12" x14ac:dyDescent="0.2">
      <c r="A105" s="26" t="s">
        <v>243</v>
      </c>
      <c r="B105" s="11">
        <f>VLOOKUP($A105,'Step 2'!$A$3:$I$171,2,FALSE)</f>
        <v>166309</v>
      </c>
      <c r="C105" s="4"/>
      <c r="D105" s="11">
        <f>VLOOKUP($A105,'Step 4'!$A$3:$I$171,2,FALSE)</f>
        <v>7375</v>
      </c>
      <c r="F105" s="12">
        <f t="shared" si="8"/>
        <v>4.4345164723496623E-2</v>
      </c>
      <c r="G105" s="5"/>
      <c r="H105" s="13">
        <f t="shared" si="9"/>
        <v>4.4299999999999999E-2</v>
      </c>
      <c r="I105" s="5"/>
      <c r="J105" s="6">
        <f t="shared" si="10"/>
        <v>4.43</v>
      </c>
      <c r="K105" s="5"/>
      <c r="L105" s="7">
        <f t="shared" si="11"/>
        <v>4.4000000000000004</v>
      </c>
    </row>
    <row r="106" spans="1:12" x14ac:dyDescent="0.2">
      <c r="A106" s="26" t="s">
        <v>245</v>
      </c>
      <c r="B106" s="11">
        <f>VLOOKUP($A106,'Step 2'!$A$3:$I$171,2,FALSE)</f>
        <v>48517</v>
      </c>
      <c r="C106" s="4"/>
      <c r="D106" s="11">
        <f>VLOOKUP($A106,'Step 4'!$A$3:$I$171,2,FALSE)</f>
        <v>2608</v>
      </c>
      <c r="F106" s="12">
        <f t="shared" si="8"/>
        <v>5.375435414390832E-2</v>
      </c>
      <c r="G106" s="5"/>
      <c r="H106" s="13">
        <f t="shared" si="9"/>
        <v>5.3699999999999998E-2</v>
      </c>
      <c r="I106" s="5"/>
      <c r="J106" s="6">
        <f t="shared" si="10"/>
        <v>5.37</v>
      </c>
      <c r="K106" s="5"/>
      <c r="L106" s="7">
        <f t="shared" si="11"/>
        <v>5.4</v>
      </c>
    </row>
    <row r="107" spans="1:12" x14ac:dyDescent="0.2">
      <c r="A107" s="26" t="s">
        <v>247</v>
      </c>
      <c r="B107" s="11">
        <f>VLOOKUP($A107,'Step 2'!$A$3:$I$171,2,FALSE)</f>
        <v>656087</v>
      </c>
      <c r="C107" s="4"/>
      <c r="D107" s="11">
        <f>VLOOKUP($A107,'Step 4'!$A$3:$I$171,2,FALSE)</f>
        <v>33530</v>
      </c>
      <c r="F107" s="12">
        <f t="shared" si="8"/>
        <v>5.1106027097016095E-2</v>
      </c>
      <c r="G107" s="5"/>
      <c r="H107" s="13">
        <f t="shared" si="9"/>
        <v>5.11E-2</v>
      </c>
      <c r="I107" s="5"/>
      <c r="J107" s="6">
        <f t="shared" si="10"/>
        <v>5.1100000000000003</v>
      </c>
      <c r="K107" s="5"/>
      <c r="L107" s="7">
        <f t="shared" si="11"/>
        <v>5.0999999999999996</v>
      </c>
    </row>
    <row r="108" spans="1:12" x14ac:dyDescent="0.2">
      <c r="A108" s="26" t="s">
        <v>249</v>
      </c>
      <c r="B108" s="11">
        <f>VLOOKUP($A108,'Step 2'!$A$3:$I$171,2,FALSE)</f>
        <v>113828</v>
      </c>
      <c r="C108" s="4"/>
      <c r="D108" s="11">
        <f>VLOOKUP($A108,'Step 4'!$A$3:$I$171,2,FALSE)</f>
        <v>4444</v>
      </c>
      <c r="F108" s="12">
        <f t="shared" si="8"/>
        <v>3.904136064940085E-2</v>
      </c>
      <c r="G108" s="5"/>
      <c r="H108" s="13">
        <f t="shared" si="9"/>
        <v>3.9E-2</v>
      </c>
      <c r="I108" s="5"/>
      <c r="J108" s="6">
        <f t="shared" si="10"/>
        <v>3.9</v>
      </c>
      <c r="K108" s="5"/>
      <c r="L108" s="7">
        <f t="shared" si="11"/>
        <v>3.9</v>
      </c>
    </row>
    <row r="109" spans="1:12" x14ac:dyDescent="0.2">
      <c r="A109" s="26" t="s">
        <v>250</v>
      </c>
      <c r="B109" s="11">
        <f>VLOOKUP($A109,'Step 2'!$A$3:$I$171,2,FALSE)</f>
        <v>126081</v>
      </c>
      <c r="C109" s="4"/>
      <c r="D109" s="11">
        <f>VLOOKUP($A109,'Step 4'!$A$3:$I$171,2,FALSE)</f>
        <v>5463</v>
      </c>
      <c r="F109" s="12">
        <f t="shared" si="8"/>
        <v>4.3329288314654865E-2</v>
      </c>
      <c r="G109" s="5"/>
      <c r="H109" s="13">
        <f t="shared" si="9"/>
        <v>4.3299999999999998E-2</v>
      </c>
      <c r="I109" s="5"/>
      <c r="J109" s="6">
        <f t="shared" si="10"/>
        <v>4.33</v>
      </c>
      <c r="K109" s="5"/>
      <c r="L109" s="7">
        <f t="shared" si="11"/>
        <v>4.3</v>
      </c>
    </row>
    <row r="110" spans="1:12" x14ac:dyDescent="0.2">
      <c r="A110" s="26" t="s">
        <v>252</v>
      </c>
      <c r="B110" s="11">
        <f>VLOOKUP($A110,'Step 2'!$A$3:$I$171,2,FALSE)</f>
        <v>459374</v>
      </c>
      <c r="C110" s="4"/>
      <c r="D110" s="11">
        <f>VLOOKUP($A110,'Step 4'!$A$3:$I$171,2,FALSE)</f>
        <v>23312</v>
      </c>
      <c r="F110" s="12">
        <f t="shared" si="8"/>
        <v>5.0747321354713153E-2</v>
      </c>
      <c r="G110" s="5"/>
      <c r="H110" s="13">
        <f t="shared" si="9"/>
        <v>5.0700000000000002E-2</v>
      </c>
      <c r="I110" s="5"/>
      <c r="J110" s="6">
        <f t="shared" si="10"/>
        <v>5.07</v>
      </c>
      <c r="K110" s="5"/>
      <c r="L110" s="7">
        <f t="shared" si="11"/>
        <v>5.0999999999999996</v>
      </c>
    </row>
    <row r="111" spans="1:12" x14ac:dyDescent="0.2">
      <c r="A111" s="26" t="s">
        <v>254</v>
      </c>
      <c r="B111" s="11">
        <f>VLOOKUP($A111,'Step 2'!$A$3:$I$171,2,FALSE)</f>
        <v>11139</v>
      </c>
      <c r="C111" s="4"/>
      <c r="D111" s="11">
        <f>VLOOKUP($A111,'Step 4'!$A$3:$I$171,2,FALSE)</f>
        <v>347</v>
      </c>
      <c r="F111" s="12">
        <f t="shared" si="8"/>
        <v>3.1151808959511626E-2</v>
      </c>
      <c r="G111" s="5"/>
      <c r="H111" s="13">
        <f t="shared" si="9"/>
        <v>3.1099999999999999E-2</v>
      </c>
      <c r="I111" s="5"/>
      <c r="J111" s="6">
        <f t="shared" si="10"/>
        <v>3.11</v>
      </c>
      <c r="K111" s="5"/>
      <c r="L111" s="7">
        <f t="shared" si="11"/>
        <v>3.1</v>
      </c>
    </row>
    <row r="112" spans="1:12" x14ac:dyDescent="0.2">
      <c r="A112" s="26" t="s">
        <v>255</v>
      </c>
      <c r="B112" s="11">
        <f>VLOOKUP($A112,'Step 2'!$A$3:$I$171,2,FALSE)</f>
        <v>417683</v>
      </c>
      <c r="C112" s="4"/>
      <c r="D112" s="11">
        <f>VLOOKUP($A112,'Step 4'!$A$3:$I$171,2,FALSE)</f>
        <v>17480</v>
      </c>
      <c r="F112" s="12">
        <f t="shared" si="8"/>
        <v>4.1849919675926481E-2</v>
      </c>
      <c r="G112" s="5"/>
      <c r="H112" s="13">
        <f t="shared" si="9"/>
        <v>4.1799999999999997E-2</v>
      </c>
      <c r="I112" s="5"/>
      <c r="J112" s="6">
        <f t="shared" si="10"/>
        <v>4.18</v>
      </c>
      <c r="K112" s="5"/>
      <c r="L112" s="7">
        <f t="shared" si="11"/>
        <v>4.2</v>
      </c>
    </row>
    <row r="113" spans="1:12" x14ac:dyDescent="0.2">
      <c r="A113" s="26" t="s">
        <v>256</v>
      </c>
      <c r="B113" s="11">
        <f>VLOOKUP($A113,'Step 2'!$A$3:$I$171,2,FALSE)</f>
        <v>35773</v>
      </c>
      <c r="C113" s="4"/>
      <c r="D113" s="11">
        <f>VLOOKUP($A113,'Step 4'!$A$3:$I$171,2,FALSE)</f>
        <v>1537</v>
      </c>
      <c r="F113" s="12">
        <f t="shared" si="8"/>
        <v>4.2965364940038574E-2</v>
      </c>
      <c r="G113" s="5"/>
      <c r="H113" s="13">
        <f t="shared" si="9"/>
        <v>4.2900000000000001E-2</v>
      </c>
      <c r="I113" s="5"/>
      <c r="J113" s="6">
        <f t="shared" si="10"/>
        <v>4.29</v>
      </c>
      <c r="K113" s="5"/>
      <c r="L113" s="7">
        <f t="shared" si="11"/>
        <v>4.3</v>
      </c>
    </row>
    <row r="114" spans="1:12" x14ac:dyDescent="0.2">
      <c r="A114" s="26" t="s">
        <v>257</v>
      </c>
      <c r="B114" s="11">
        <f>VLOOKUP($A114,'Step 2'!$A$3:$I$171,2,FALSE)</f>
        <v>631055</v>
      </c>
      <c r="C114" s="4"/>
      <c r="D114" s="11">
        <f>VLOOKUP($A114,'Step 4'!$A$3:$I$171,2,FALSE)</f>
        <v>24164</v>
      </c>
      <c r="F114" s="12">
        <f t="shared" si="8"/>
        <v>3.8291432600961885E-2</v>
      </c>
      <c r="G114" s="5"/>
      <c r="H114" s="13">
        <f t="shared" si="9"/>
        <v>3.8199999999999998E-2</v>
      </c>
      <c r="I114" s="5"/>
      <c r="J114" s="6">
        <f t="shared" si="10"/>
        <v>3.82</v>
      </c>
      <c r="K114" s="5"/>
      <c r="L114" s="7">
        <f t="shared" si="11"/>
        <v>3.8</v>
      </c>
    </row>
    <row r="115" spans="1:12" x14ac:dyDescent="0.2">
      <c r="A115" s="26" t="s">
        <v>258</v>
      </c>
      <c r="B115" s="11">
        <f>VLOOKUP($A115,'Step 2'!$A$3:$I$171,2,FALSE)</f>
        <v>19195</v>
      </c>
      <c r="C115" s="4"/>
      <c r="D115" s="11">
        <f>VLOOKUP($A115,'Step 4'!$A$3:$I$171,2,FALSE)</f>
        <v>723</v>
      </c>
      <c r="F115" s="12">
        <f t="shared" si="8"/>
        <v>3.7666058869497268E-2</v>
      </c>
      <c r="G115" s="5"/>
      <c r="H115" s="13">
        <f t="shared" si="9"/>
        <v>3.7600000000000001E-2</v>
      </c>
      <c r="I115" s="5"/>
      <c r="J115" s="6">
        <f t="shared" si="10"/>
        <v>3.7600000000000002</v>
      </c>
      <c r="K115" s="5"/>
      <c r="L115" s="7">
        <f t="shared" si="11"/>
        <v>3.8</v>
      </c>
    </row>
    <row r="116" spans="1:12" x14ac:dyDescent="0.2">
      <c r="A116" s="26" t="s">
        <v>260</v>
      </c>
      <c r="B116" s="11">
        <f>VLOOKUP($A116,'Step 2'!$A$3:$I$171,2,FALSE)</f>
        <v>1219851</v>
      </c>
      <c r="C116" s="4"/>
      <c r="D116" s="11">
        <f>VLOOKUP($A116,'Step 4'!$A$3:$I$171,2,FALSE)</f>
        <v>85383</v>
      </c>
      <c r="F116" s="12">
        <f t="shared" si="8"/>
        <v>6.9994614096311761E-2</v>
      </c>
      <c r="G116" s="5"/>
      <c r="H116" s="13">
        <f t="shared" si="9"/>
        <v>6.9900000000000004E-2</v>
      </c>
      <c r="I116" s="5"/>
      <c r="J116" s="6">
        <f t="shared" si="10"/>
        <v>6.99</v>
      </c>
      <c r="K116" s="5"/>
      <c r="L116" s="7">
        <f t="shared" si="11"/>
        <v>7</v>
      </c>
    </row>
    <row r="117" spans="1:12" x14ac:dyDescent="0.2">
      <c r="A117" s="26" t="s">
        <v>261</v>
      </c>
      <c r="B117" s="11">
        <f>VLOOKUP($A117,'Step 2'!$A$3:$I$171,2,FALSE)</f>
        <v>244122</v>
      </c>
      <c r="C117" s="4"/>
      <c r="D117" s="11">
        <f>VLOOKUP($A117,'Step 4'!$A$3:$I$171,2,FALSE)</f>
        <v>9510</v>
      </c>
      <c r="F117" s="12">
        <f t="shared" si="8"/>
        <v>3.8955931870130509E-2</v>
      </c>
      <c r="G117" s="5"/>
      <c r="H117" s="13">
        <f t="shared" si="9"/>
        <v>3.8899999999999997E-2</v>
      </c>
      <c r="I117" s="5"/>
      <c r="J117" s="6">
        <f t="shared" si="10"/>
        <v>3.8899999999999997</v>
      </c>
      <c r="K117" s="5"/>
      <c r="L117" s="7">
        <f t="shared" si="11"/>
        <v>3.9</v>
      </c>
    </row>
    <row r="118" spans="1:12" x14ac:dyDescent="0.2">
      <c r="A118" s="26" t="s">
        <v>262</v>
      </c>
      <c r="B118" s="11">
        <f>VLOOKUP($A118,'Step 2'!$A$3:$I$171,2,FALSE)</f>
        <v>311879</v>
      </c>
      <c r="C118" s="4"/>
      <c r="D118" s="11">
        <f>VLOOKUP($A118,'Step 4'!$A$3:$I$171,2,FALSE)</f>
        <v>12179</v>
      </c>
      <c r="F118" s="12">
        <f t="shared" si="8"/>
        <v>3.9050400956781313E-2</v>
      </c>
      <c r="G118" s="5"/>
      <c r="H118" s="13">
        <f t="shared" si="9"/>
        <v>3.9E-2</v>
      </c>
      <c r="I118" s="5"/>
      <c r="J118" s="6">
        <f t="shared" si="10"/>
        <v>3.9</v>
      </c>
      <c r="K118" s="5"/>
      <c r="L118" s="7">
        <f t="shared" si="11"/>
        <v>3.9</v>
      </c>
    </row>
    <row r="119" spans="1:12" x14ac:dyDescent="0.2">
      <c r="A119" s="26" t="s">
        <v>264</v>
      </c>
      <c r="B119" s="11">
        <f>VLOOKUP($A119,'Step 2'!$A$3:$I$171,2,FALSE)</f>
        <v>723764</v>
      </c>
      <c r="C119" s="4"/>
      <c r="D119" s="11">
        <f>VLOOKUP($A119,'Step 4'!$A$3:$I$171,2,FALSE)</f>
        <v>36933</v>
      </c>
      <c r="F119" s="12">
        <f t="shared" si="8"/>
        <v>5.1029064722754931E-2</v>
      </c>
      <c r="G119" s="5"/>
      <c r="H119" s="13">
        <f t="shared" si="9"/>
        <v>5.0999999999999997E-2</v>
      </c>
      <c r="I119" s="5"/>
      <c r="J119" s="6">
        <f t="shared" si="10"/>
        <v>5.0999999999999996</v>
      </c>
      <c r="K119" s="5"/>
      <c r="L119" s="7">
        <f t="shared" si="11"/>
        <v>5.0999999999999996</v>
      </c>
    </row>
    <row r="120" spans="1:12" x14ac:dyDescent="0.2">
      <c r="A120" s="26" t="s">
        <v>265</v>
      </c>
      <c r="B120" s="11">
        <f>VLOOKUP($A120,'Step 2'!$A$3:$I$171,2,FALSE)</f>
        <v>88076</v>
      </c>
      <c r="C120" s="4"/>
      <c r="D120" s="11">
        <f>VLOOKUP($A120,'Step 4'!$A$3:$I$171,2,FALSE)</f>
        <v>3326</v>
      </c>
      <c r="F120" s="12">
        <f t="shared" si="8"/>
        <v>3.7762841182615012E-2</v>
      </c>
      <c r="G120" s="5"/>
      <c r="H120" s="13">
        <f t="shared" si="9"/>
        <v>3.7699999999999997E-2</v>
      </c>
      <c r="I120" s="5"/>
      <c r="J120" s="6">
        <f t="shared" si="10"/>
        <v>3.7699999999999996</v>
      </c>
      <c r="K120" s="5"/>
      <c r="L120" s="7">
        <f t="shared" si="11"/>
        <v>3.8</v>
      </c>
    </row>
    <row r="121" spans="1:12" x14ac:dyDescent="0.2">
      <c r="A121" s="26" t="s">
        <v>268</v>
      </c>
      <c r="B121" s="11">
        <f>VLOOKUP($A121,'Step 2'!$A$3:$I$171,2,FALSE)</f>
        <v>338659</v>
      </c>
      <c r="C121" s="4"/>
      <c r="D121" s="11">
        <f>VLOOKUP($A121,'Step 4'!$A$3:$I$171,2,FALSE)</f>
        <v>13624</v>
      </c>
      <c r="F121" s="12">
        <f t="shared" si="8"/>
        <v>4.0229257158380556E-2</v>
      </c>
      <c r="G121" s="5"/>
      <c r="H121" s="13">
        <f t="shared" si="9"/>
        <v>4.02E-2</v>
      </c>
      <c r="I121" s="5"/>
      <c r="J121" s="6">
        <f t="shared" si="10"/>
        <v>4.0199999999999996</v>
      </c>
      <c r="K121" s="5"/>
      <c r="L121" s="7">
        <f t="shared" si="11"/>
        <v>4</v>
      </c>
    </row>
    <row r="122" spans="1:12" x14ac:dyDescent="0.2">
      <c r="A122" s="26" t="s">
        <v>271</v>
      </c>
      <c r="B122" s="11">
        <f>VLOOKUP($A122,'Step 2'!$A$3:$I$171,2,FALSE)</f>
        <v>146749</v>
      </c>
      <c r="C122" s="4"/>
      <c r="D122" s="11">
        <f>VLOOKUP($A122,'Step 4'!$A$3:$I$171,2,FALSE)</f>
        <v>6982</v>
      </c>
      <c r="F122" s="12">
        <f t="shared" si="8"/>
        <v>4.7577836986964134E-2</v>
      </c>
      <c r="G122" s="5"/>
      <c r="H122" s="13">
        <f t="shared" si="9"/>
        <v>4.7500000000000001E-2</v>
      </c>
      <c r="I122" s="5"/>
      <c r="J122" s="6">
        <f t="shared" si="10"/>
        <v>4.75</v>
      </c>
      <c r="K122" s="5"/>
      <c r="L122" s="7">
        <f t="shared" si="11"/>
        <v>4.8</v>
      </c>
    </row>
    <row r="123" spans="1:12" x14ac:dyDescent="0.2">
      <c r="A123" s="26" t="s">
        <v>272</v>
      </c>
      <c r="B123" s="11">
        <f>VLOOKUP($A123,'Step 2'!$A$3:$I$171,2,FALSE)</f>
        <v>297811</v>
      </c>
      <c r="C123" s="4"/>
      <c r="D123" s="11">
        <f>VLOOKUP($A123,'Step 4'!$A$3:$I$171,2,FALSE)</f>
        <v>16696</v>
      </c>
      <c r="F123" s="12">
        <f t="shared" si="8"/>
        <v>5.6062401993210456E-2</v>
      </c>
      <c r="G123" s="5"/>
      <c r="H123" s="13">
        <f t="shared" si="9"/>
        <v>5.6000000000000001E-2</v>
      </c>
      <c r="I123" s="5"/>
      <c r="J123" s="6">
        <f t="shared" si="10"/>
        <v>5.6000000000000005</v>
      </c>
      <c r="K123" s="5"/>
      <c r="L123" s="7">
        <f t="shared" si="11"/>
        <v>5.6</v>
      </c>
    </row>
    <row r="124" spans="1:12" x14ac:dyDescent="0.2">
      <c r="A124" s="26" t="s">
        <v>273</v>
      </c>
      <c r="B124" s="11">
        <f>VLOOKUP($A124,'Step 2'!$A$3:$I$171,2,FALSE)</f>
        <v>179479</v>
      </c>
      <c r="C124" s="4"/>
      <c r="D124" s="11">
        <f>VLOOKUP($A124,'Step 4'!$A$3:$I$171,2,FALSE)</f>
        <v>8162</v>
      </c>
      <c r="F124" s="12">
        <f t="shared" si="8"/>
        <v>4.5476072409585525E-2</v>
      </c>
      <c r="G124" s="5"/>
      <c r="H124" s="13">
        <f t="shared" si="9"/>
        <v>4.5400000000000003E-2</v>
      </c>
      <c r="I124" s="5"/>
      <c r="J124" s="6">
        <f t="shared" si="10"/>
        <v>4.54</v>
      </c>
      <c r="K124" s="5"/>
      <c r="L124" s="7">
        <f t="shared" si="11"/>
        <v>4.5</v>
      </c>
    </row>
    <row r="125" spans="1:12" x14ac:dyDescent="0.2">
      <c r="A125" s="26" t="s">
        <v>274</v>
      </c>
      <c r="B125" s="11">
        <f>VLOOKUP($A125,'Step 2'!$A$3:$I$171,2,FALSE)</f>
        <v>400363</v>
      </c>
      <c r="C125" s="4"/>
      <c r="D125" s="11">
        <f>VLOOKUP($A125,'Step 4'!$A$3:$I$171,2,FALSE)</f>
        <v>17694</v>
      </c>
      <c r="F125" s="12">
        <f t="shared" si="8"/>
        <v>4.419489313448046E-2</v>
      </c>
      <c r="G125" s="5"/>
      <c r="H125" s="13">
        <f t="shared" si="9"/>
        <v>4.41E-2</v>
      </c>
      <c r="I125" s="5"/>
      <c r="J125" s="6">
        <f t="shared" si="10"/>
        <v>4.41</v>
      </c>
      <c r="K125" s="5"/>
      <c r="L125" s="7">
        <f t="shared" si="11"/>
        <v>4.4000000000000004</v>
      </c>
    </row>
    <row r="126" spans="1:12" x14ac:dyDescent="0.2">
      <c r="A126" s="26" t="s">
        <v>275</v>
      </c>
      <c r="B126" s="11">
        <f>VLOOKUP($A126,'Step 2'!$A$3:$I$171,2,FALSE)</f>
        <v>239033</v>
      </c>
      <c r="C126" s="4"/>
      <c r="D126" s="11">
        <f>VLOOKUP($A126,'Step 4'!$A$3:$I$171,2,FALSE)</f>
        <v>9558</v>
      </c>
      <c r="F126" s="12">
        <f t="shared" si="8"/>
        <v>3.9986110704379733E-2</v>
      </c>
      <c r="G126" s="5"/>
      <c r="H126" s="13">
        <f t="shared" si="9"/>
        <v>3.9899999999999998E-2</v>
      </c>
      <c r="I126" s="5"/>
      <c r="J126" s="6">
        <f t="shared" si="10"/>
        <v>3.9899999999999998</v>
      </c>
      <c r="K126" s="5"/>
      <c r="L126" s="7">
        <f t="shared" si="11"/>
        <v>4</v>
      </c>
    </row>
    <row r="127" spans="1:12" x14ac:dyDescent="0.2">
      <c r="A127" s="26" t="s">
        <v>278</v>
      </c>
      <c r="B127" s="11">
        <f>VLOOKUP($A127,'Step 2'!$A$3:$I$171,2,FALSE)</f>
        <v>100196</v>
      </c>
      <c r="C127" s="4"/>
      <c r="D127" s="11">
        <f>VLOOKUP($A127,'Step 4'!$A$3:$I$171,2,FALSE)</f>
        <v>4236</v>
      </c>
      <c r="F127" s="12">
        <f t="shared" si="8"/>
        <v>4.2277136811848776E-2</v>
      </c>
      <c r="G127" s="5"/>
      <c r="H127" s="13">
        <f t="shared" si="9"/>
        <v>4.2200000000000001E-2</v>
      </c>
      <c r="I127" s="5"/>
      <c r="J127" s="6">
        <f t="shared" si="10"/>
        <v>4.22</v>
      </c>
      <c r="K127" s="5"/>
      <c r="L127" s="7">
        <f t="shared" si="11"/>
        <v>4.2</v>
      </c>
    </row>
    <row r="128" spans="1:12" x14ac:dyDescent="0.2">
      <c r="A128" s="24" t="s">
        <v>53</v>
      </c>
      <c r="B128" s="23">
        <f>SUM(B18:B127)</f>
        <v>30313538</v>
      </c>
      <c r="D128" s="23">
        <f>SUM(D18:D127)</f>
        <v>1470357</v>
      </c>
      <c r="F128" s="12">
        <f>D128/B128</f>
        <v>4.8504961710507034E-2</v>
      </c>
      <c r="G128" s="5"/>
      <c r="H128" s="13">
        <f>TRUNC(F128,4)</f>
        <v>4.8500000000000001E-2</v>
      </c>
      <c r="I128" s="5"/>
      <c r="J128" s="6">
        <f>H128*100</f>
        <v>4.8500000000000005</v>
      </c>
      <c r="K128" s="5"/>
      <c r="L128" s="7">
        <f>ROUND(J128,1)</f>
        <v>4.9000000000000004</v>
      </c>
    </row>
    <row r="129" spans="1:12" x14ac:dyDescent="0.2">
      <c r="B129" s="23"/>
      <c r="D129" s="23"/>
      <c r="F129" s="12"/>
      <c r="G129" s="5"/>
      <c r="H129" s="13"/>
      <c r="I129" s="5"/>
      <c r="J129" s="6"/>
      <c r="K129" s="5"/>
      <c r="L129" s="7"/>
    </row>
    <row r="131" spans="1:12" x14ac:dyDescent="0.2">
      <c r="A131" s="15" t="s">
        <v>51</v>
      </c>
      <c r="B131" s="11">
        <f>National!J13</f>
        <v>3868737</v>
      </c>
      <c r="C131" s="11"/>
      <c r="D131" s="11">
        <f>National!K13</f>
        <v>159554</v>
      </c>
      <c r="F131" s="12">
        <f t="shared" ref="F131" si="12">D131/B131</f>
        <v>4.1241883332984383E-2</v>
      </c>
      <c r="G131" s="5"/>
      <c r="H131" s="13">
        <f t="shared" ref="H131" si="13">TRUNC(F131,4)</f>
        <v>4.1200000000000001E-2</v>
      </c>
      <c r="I131" s="5"/>
      <c r="J131" s="6">
        <f t="shared" ref="J131:J132" si="14">H131*100</f>
        <v>4.12</v>
      </c>
      <c r="L131" s="7">
        <f t="shared" ref="L131" si="15">ROUND(J131,1)</f>
        <v>4.0999999999999996</v>
      </c>
    </row>
    <row r="132" spans="1:12" x14ac:dyDescent="0.2">
      <c r="A132" s="15" t="s">
        <v>52</v>
      </c>
      <c r="F132" s="12"/>
      <c r="H132" s="13">
        <f>TRUNC(H131*1.2,4)</f>
        <v>4.9399999999999999E-2</v>
      </c>
      <c r="J132" s="6">
        <f t="shared" si="14"/>
        <v>4.9399999999999995</v>
      </c>
      <c r="L132" s="14">
        <f>ROUND(J132,1)</f>
        <v>4.9000000000000004</v>
      </c>
    </row>
    <row r="133" spans="1:12" x14ac:dyDescent="0.2">
      <c r="A133" s="5"/>
    </row>
    <row r="135" spans="1:12" x14ac:dyDescent="0.2">
      <c r="A135" s="5" t="s">
        <v>54</v>
      </c>
      <c r="B135" s="11"/>
      <c r="C135" s="4"/>
      <c r="D135" s="11"/>
      <c r="E135" s="4"/>
      <c r="F135" s="12"/>
      <c r="G135" s="5"/>
      <c r="H135" s="13"/>
      <c r="I135" s="5"/>
      <c r="J135" s="6"/>
      <c r="K135" s="5"/>
      <c r="L135" s="7"/>
    </row>
    <row r="136" spans="1:12" x14ac:dyDescent="0.2">
      <c r="A136" s="5" t="s">
        <v>55</v>
      </c>
      <c r="B136" s="11"/>
      <c r="C136" s="4"/>
      <c r="D136" s="11"/>
      <c r="E136" s="4"/>
      <c r="F136" s="12"/>
      <c r="G136" s="5"/>
      <c r="H136" s="13"/>
      <c r="I136" s="5"/>
      <c r="J136" s="6"/>
      <c r="K136" s="5"/>
      <c r="L136" s="7"/>
    </row>
  </sheetData>
  <sortState xmlns:xlrd2="http://schemas.microsoft.com/office/spreadsheetml/2017/richdata2" ref="A18:A127">
    <sortCondition ref="A18:A127"/>
  </sortState>
  <mergeCells count="27"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  <mergeCell ref="B12:C12"/>
    <mergeCell ref="D12:E12"/>
    <mergeCell ref="F12:G12"/>
    <mergeCell ref="H12:I12"/>
    <mergeCell ref="J12:K12"/>
    <mergeCell ref="B11:C11"/>
    <mergeCell ref="D11:E11"/>
    <mergeCell ref="F11:I11"/>
    <mergeCell ref="J11:K11"/>
    <mergeCell ref="L11:M11"/>
    <mergeCell ref="L12:M12"/>
    <mergeCell ref="F13:G13"/>
    <mergeCell ref="H13:I13"/>
    <mergeCell ref="J13:K13"/>
    <mergeCell ref="L13:M13"/>
  </mergeCells>
  <conditionalFormatting sqref="L18:L128">
    <cfRule type="expression" dxfId="4" priority="4">
      <formula>L18&gt;=$L$132</formula>
    </cfRule>
  </conditionalFormatting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AM108"/>
  <sheetViews>
    <sheetView topLeftCell="A13" zoomScale="90" zoomScaleNormal="90" workbookViewId="0">
      <selection activeCell="M13" sqref="M13"/>
    </sheetView>
  </sheetViews>
  <sheetFormatPr defaultColWidth="11.42578125" defaultRowHeight="15" x14ac:dyDescent="0.25"/>
  <cols>
    <col min="1" max="1" width="13.5703125" style="16" customWidth="1"/>
    <col min="2" max="2" width="16.140625" style="16" customWidth="1"/>
    <col min="3" max="3" width="11.42578125" style="16"/>
    <col min="4" max="4" width="19.140625" style="16" customWidth="1"/>
    <col min="5" max="6" width="11.42578125" style="16"/>
    <col min="7" max="7" width="11.42578125" style="16" customWidth="1"/>
    <col min="8" max="9" width="11.42578125" style="16"/>
    <col min="10" max="10" width="11.42578125" style="16" customWidth="1"/>
    <col min="11" max="16384" width="11.42578125" style="16"/>
  </cols>
  <sheetData>
    <row r="1" spans="1:15" x14ac:dyDescent="0.25">
      <c r="A1" s="40" t="s">
        <v>20</v>
      </c>
      <c r="B1" s="41"/>
      <c r="C1" s="41"/>
      <c r="D1" s="41"/>
      <c r="E1" s="41"/>
      <c r="F1" s="41"/>
      <c r="G1" s="42"/>
      <c r="H1" s="43"/>
      <c r="I1" s="43"/>
      <c r="J1" s="44"/>
      <c r="K1" s="44"/>
      <c r="L1" s="44"/>
      <c r="M1" s="44"/>
    </row>
    <row r="2" spans="1:15" x14ac:dyDescent="0.25">
      <c r="A2" s="40" t="s">
        <v>21</v>
      </c>
      <c r="B2" s="41"/>
      <c r="C2" s="41"/>
      <c r="D2" s="41"/>
      <c r="E2" s="41"/>
      <c r="F2" s="41"/>
      <c r="G2" s="42"/>
      <c r="H2" s="42"/>
      <c r="I2" s="43"/>
      <c r="J2" s="44"/>
      <c r="K2" s="44"/>
      <c r="L2" s="44"/>
      <c r="M2" s="44"/>
    </row>
    <row r="3" spans="1:15" x14ac:dyDescent="0.25">
      <c r="A3" s="41"/>
      <c r="B3" s="41"/>
      <c r="C3" s="41"/>
      <c r="D3" s="41"/>
      <c r="E3" s="41"/>
      <c r="F3" s="41"/>
      <c r="G3" s="42"/>
      <c r="H3" s="42"/>
      <c r="I3" s="42"/>
      <c r="J3" s="44"/>
      <c r="K3" s="44"/>
      <c r="L3" s="44"/>
      <c r="M3" s="44"/>
    </row>
    <row r="4" spans="1:15" x14ac:dyDescent="0.25">
      <c r="A4" s="45" t="s">
        <v>57</v>
      </c>
      <c r="B4" s="46" t="s">
        <v>64</v>
      </c>
      <c r="C4" s="41"/>
      <c r="D4" s="41"/>
      <c r="E4" s="41"/>
      <c r="F4" s="41"/>
      <c r="G4" s="42"/>
      <c r="H4" s="42"/>
      <c r="I4" s="42"/>
      <c r="J4" s="44"/>
      <c r="K4" s="44"/>
      <c r="L4" s="44"/>
      <c r="M4" s="44"/>
    </row>
    <row r="5" spans="1:15" x14ac:dyDescent="0.25">
      <c r="A5" s="45" t="s">
        <v>0</v>
      </c>
      <c r="B5" s="41"/>
      <c r="C5" s="41"/>
      <c r="D5" s="41"/>
      <c r="E5" s="41"/>
      <c r="F5" s="41"/>
      <c r="G5" s="42"/>
      <c r="H5" s="42"/>
      <c r="I5" s="42"/>
      <c r="J5" s="44"/>
      <c r="K5" s="44"/>
      <c r="L5" s="44"/>
      <c r="M5" s="44"/>
    </row>
    <row r="6" spans="1:15" x14ac:dyDescent="0.25">
      <c r="A6" s="45" t="s">
        <v>65</v>
      </c>
      <c r="B6" s="46" t="s">
        <v>66</v>
      </c>
      <c r="C6" s="41"/>
      <c r="D6" s="41"/>
      <c r="E6" s="41"/>
      <c r="F6" s="41"/>
      <c r="G6" s="42"/>
      <c r="H6" s="47"/>
      <c r="I6" s="42"/>
      <c r="J6" s="44"/>
      <c r="K6" s="44"/>
      <c r="L6" s="44"/>
      <c r="M6" s="44"/>
    </row>
    <row r="7" spans="1:15" x14ac:dyDescent="0.25">
      <c r="A7" s="45" t="s">
        <v>67</v>
      </c>
      <c r="B7" s="46" t="s">
        <v>68</v>
      </c>
      <c r="C7" s="41"/>
      <c r="D7" s="41"/>
      <c r="E7" s="41"/>
      <c r="F7" s="41"/>
      <c r="G7" s="42"/>
      <c r="H7" s="42"/>
      <c r="I7" s="42"/>
      <c r="J7" s="44"/>
      <c r="K7" s="44"/>
      <c r="L7" s="44"/>
      <c r="M7" s="44"/>
      <c r="N7" s="17"/>
      <c r="O7" s="17"/>
    </row>
    <row r="8" spans="1:15" x14ac:dyDescent="0.25">
      <c r="A8" s="45" t="s">
        <v>69</v>
      </c>
      <c r="B8" s="46" t="s">
        <v>70</v>
      </c>
      <c r="C8" s="41"/>
      <c r="D8" s="41"/>
      <c r="E8" s="41"/>
      <c r="F8" s="41"/>
      <c r="G8" s="42"/>
      <c r="H8" s="42"/>
      <c r="I8" s="42"/>
      <c r="J8" s="44"/>
      <c r="K8" s="44"/>
      <c r="L8" s="44"/>
      <c r="M8" s="44"/>
      <c r="N8" s="2"/>
      <c r="O8" s="27"/>
    </row>
    <row r="9" spans="1:15" x14ac:dyDescent="0.25">
      <c r="A9" s="45" t="s">
        <v>71</v>
      </c>
      <c r="B9" s="46" t="s">
        <v>72</v>
      </c>
      <c r="C9" s="41"/>
      <c r="D9" s="41"/>
      <c r="E9" s="41"/>
      <c r="F9" s="41"/>
      <c r="G9" s="42"/>
      <c r="H9" s="42"/>
      <c r="I9" s="42"/>
      <c r="J9" s="44"/>
      <c r="K9" s="44"/>
      <c r="L9" s="44"/>
      <c r="M9" s="44"/>
      <c r="N9" s="2"/>
      <c r="O9" s="27"/>
    </row>
    <row r="10" spans="1:15" x14ac:dyDescent="0.25">
      <c r="A10" s="45" t="s">
        <v>58</v>
      </c>
      <c r="B10" s="48" t="s">
        <v>73</v>
      </c>
      <c r="C10" s="41"/>
      <c r="D10" s="41"/>
      <c r="E10" s="41"/>
      <c r="F10" s="41"/>
      <c r="G10" s="42"/>
      <c r="H10" s="43"/>
      <c r="I10" s="44"/>
      <c r="J10" s="44"/>
      <c r="K10" s="44"/>
      <c r="L10" s="44"/>
      <c r="M10" s="49"/>
      <c r="N10" s="2"/>
      <c r="O10" s="27"/>
    </row>
    <row r="11" spans="1:15" x14ac:dyDescent="0.25">
      <c r="A11" s="50"/>
      <c r="B11" s="48"/>
      <c r="C11" s="41"/>
      <c r="D11" s="41"/>
      <c r="E11" s="41"/>
      <c r="F11" s="41"/>
      <c r="G11" s="42"/>
      <c r="H11" s="51" t="s">
        <v>74</v>
      </c>
      <c r="I11" s="44"/>
      <c r="J11" s="44"/>
      <c r="K11" s="44"/>
      <c r="L11" s="44"/>
      <c r="M11" s="49"/>
      <c r="N11" s="2"/>
      <c r="O11" s="27"/>
    </row>
    <row r="12" spans="1:15" ht="90.75" thickBot="1" x14ac:dyDescent="0.3">
      <c r="A12" s="52" t="s">
        <v>1</v>
      </c>
      <c r="B12" s="52" t="s">
        <v>75</v>
      </c>
      <c r="C12" s="53" t="s">
        <v>76</v>
      </c>
      <c r="D12" s="53" t="s">
        <v>50</v>
      </c>
      <c r="E12" s="53" t="s">
        <v>49</v>
      </c>
      <c r="F12" s="44"/>
      <c r="G12" s="44"/>
      <c r="H12" s="54" t="s">
        <v>23</v>
      </c>
      <c r="I12" s="54" t="s">
        <v>24</v>
      </c>
      <c r="J12" s="54" t="s">
        <v>76</v>
      </c>
      <c r="K12" s="54" t="s">
        <v>50</v>
      </c>
      <c r="L12" s="54" t="s">
        <v>77</v>
      </c>
      <c r="M12" s="54" t="s">
        <v>78</v>
      </c>
      <c r="N12" s="2"/>
      <c r="O12" s="27"/>
    </row>
    <row r="13" spans="1:15" ht="15.75" thickTop="1" x14ac:dyDescent="0.25">
      <c r="A13" s="49">
        <v>2017</v>
      </c>
      <c r="B13" s="55" t="s">
        <v>3</v>
      </c>
      <c r="C13" s="56">
        <v>158676</v>
      </c>
      <c r="D13" s="56">
        <v>8149</v>
      </c>
      <c r="E13" s="57">
        <v>5.0999999999999996</v>
      </c>
      <c r="F13" s="58"/>
      <c r="G13" s="59"/>
      <c r="H13" s="60">
        <v>42736</v>
      </c>
      <c r="I13" s="60">
        <v>43435</v>
      </c>
      <c r="J13" s="61">
        <f t="shared" ref="J13:K13" si="0">SUM(C13:C36)</f>
        <v>3868737</v>
      </c>
      <c r="K13" s="61">
        <f t="shared" si="0"/>
        <v>159554</v>
      </c>
      <c r="L13" s="25">
        <f t="shared" ref="L13:L20" si="1">ROUND(TRUNC((K13/J13),4)*100,1)</f>
        <v>4.0999999999999996</v>
      </c>
      <c r="M13" s="25">
        <f t="shared" ref="M13:M20" si="2">ROUND(120*TRUNC(K13/J13,4),1)</f>
        <v>4.9000000000000004</v>
      </c>
      <c r="N13" s="2"/>
      <c r="O13" s="27"/>
    </row>
    <row r="14" spans="1:15" x14ac:dyDescent="0.25">
      <c r="A14" s="49">
        <v>2017</v>
      </c>
      <c r="B14" s="55" t="s">
        <v>4</v>
      </c>
      <c r="C14" s="56">
        <v>159482</v>
      </c>
      <c r="D14" s="56">
        <v>7887</v>
      </c>
      <c r="E14" s="57">
        <v>4.9000000000000004</v>
      </c>
      <c r="F14" s="58"/>
      <c r="G14" s="59"/>
      <c r="H14" s="60">
        <v>42767</v>
      </c>
      <c r="I14" s="60">
        <v>43466</v>
      </c>
      <c r="J14" s="61">
        <f t="shared" ref="J14:J20" si="3">SUM(C14:C37)</f>
        <v>3872165</v>
      </c>
      <c r="K14" s="61">
        <f t="shared" ref="K14:K20" si="4">SUM(D14:D37)</f>
        <v>158545</v>
      </c>
      <c r="L14" s="25">
        <f t="shared" si="1"/>
        <v>4.0999999999999996</v>
      </c>
      <c r="M14" s="25">
        <f t="shared" si="2"/>
        <v>4.9000000000000004</v>
      </c>
      <c r="N14" s="2"/>
      <c r="O14" s="27"/>
    </row>
    <row r="15" spans="1:15" x14ac:dyDescent="0.25">
      <c r="A15" s="49">
        <v>2017</v>
      </c>
      <c r="B15" s="55" t="s">
        <v>5</v>
      </c>
      <c r="C15" s="56">
        <v>159912</v>
      </c>
      <c r="D15" s="56">
        <v>7284</v>
      </c>
      <c r="E15" s="57">
        <v>4.5999999999999996</v>
      </c>
      <c r="F15" s="58"/>
      <c r="G15" s="59"/>
      <c r="H15" s="60">
        <v>42795</v>
      </c>
      <c r="I15" s="60">
        <v>43497</v>
      </c>
      <c r="J15" s="61">
        <f t="shared" si="3"/>
        <v>3875476</v>
      </c>
      <c r="K15" s="61">
        <f t="shared" si="4"/>
        <v>157283</v>
      </c>
      <c r="L15" s="25">
        <f t="shared" si="1"/>
        <v>4.0999999999999996</v>
      </c>
      <c r="M15" s="25">
        <f t="shared" si="2"/>
        <v>4.9000000000000004</v>
      </c>
      <c r="N15" s="2"/>
      <c r="O15" s="27"/>
    </row>
    <row r="16" spans="1:15" x14ac:dyDescent="0.25">
      <c r="A16" s="49">
        <v>2017</v>
      </c>
      <c r="B16" s="55" t="s">
        <v>6</v>
      </c>
      <c r="C16" s="56">
        <v>159817</v>
      </c>
      <c r="D16" s="56">
        <v>6555</v>
      </c>
      <c r="E16" s="57">
        <v>4.0999999999999996</v>
      </c>
      <c r="F16" s="62"/>
      <c r="G16" s="59"/>
      <c r="H16" s="60">
        <v>42826</v>
      </c>
      <c r="I16" s="60">
        <v>43525</v>
      </c>
      <c r="J16" s="61">
        <f t="shared" si="3"/>
        <v>3878387</v>
      </c>
      <c r="K16" s="61">
        <f t="shared" si="4"/>
        <v>156381</v>
      </c>
      <c r="L16" s="25">
        <f t="shared" si="1"/>
        <v>4</v>
      </c>
      <c r="M16" s="25">
        <f t="shared" si="2"/>
        <v>4.8</v>
      </c>
    </row>
    <row r="17" spans="1:13" x14ac:dyDescent="0.25">
      <c r="A17" s="49">
        <v>2017</v>
      </c>
      <c r="B17" s="55" t="s">
        <v>7</v>
      </c>
      <c r="C17" s="56">
        <v>159979</v>
      </c>
      <c r="D17" s="56">
        <v>6572</v>
      </c>
      <c r="E17" s="57">
        <v>4.0999999999999996</v>
      </c>
      <c r="F17" s="62"/>
      <c r="G17" s="59"/>
      <c r="H17" s="60">
        <v>42856</v>
      </c>
      <c r="I17" s="60">
        <v>43556</v>
      </c>
      <c r="J17" s="61">
        <f t="shared" si="3"/>
        <v>3880667</v>
      </c>
      <c r="K17" s="61">
        <f t="shared" si="4"/>
        <v>155213</v>
      </c>
      <c r="L17" s="25">
        <f t="shared" si="1"/>
        <v>4</v>
      </c>
      <c r="M17" s="25">
        <f t="shared" si="2"/>
        <v>4.8</v>
      </c>
    </row>
    <row r="18" spans="1:13" x14ac:dyDescent="0.25">
      <c r="A18" s="49">
        <v>2017</v>
      </c>
      <c r="B18" s="55" t="s">
        <v>8</v>
      </c>
      <c r="C18" s="56">
        <v>161337</v>
      </c>
      <c r="D18" s="56">
        <v>7250</v>
      </c>
      <c r="E18" s="57">
        <v>4.5</v>
      </c>
      <c r="F18" s="62"/>
      <c r="G18" s="59"/>
      <c r="H18" s="60">
        <v>42887</v>
      </c>
      <c r="I18" s="60">
        <v>43586</v>
      </c>
      <c r="J18" s="61">
        <f t="shared" si="3"/>
        <v>3883343</v>
      </c>
      <c r="K18" s="61">
        <f t="shared" si="4"/>
        <v>154144</v>
      </c>
      <c r="L18" s="25">
        <f t="shared" si="1"/>
        <v>4</v>
      </c>
      <c r="M18" s="25">
        <f t="shared" si="2"/>
        <v>4.8</v>
      </c>
    </row>
    <row r="19" spans="1:13" x14ac:dyDescent="0.25">
      <c r="A19" s="49">
        <v>2017</v>
      </c>
      <c r="B19" s="55" t="s">
        <v>9</v>
      </c>
      <c r="C19" s="56">
        <v>161911</v>
      </c>
      <c r="D19" s="56">
        <v>7441</v>
      </c>
      <c r="E19" s="57">
        <v>4.5999999999999996</v>
      </c>
      <c r="F19" s="62"/>
      <c r="G19" s="59"/>
      <c r="H19" s="60">
        <v>42917</v>
      </c>
      <c r="I19" s="60">
        <v>43617</v>
      </c>
      <c r="J19" s="61">
        <f t="shared" si="3"/>
        <v>3886126</v>
      </c>
      <c r="K19" s="61">
        <f t="shared" si="4"/>
        <v>153186</v>
      </c>
      <c r="L19" s="25">
        <f t="shared" si="1"/>
        <v>3.9</v>
      </c>
      <c r="M19" s="25">
        <f t="shared" si="2"/>
        <v>4.7</v>
      </c>
    </row>
    <row r="20" spans="1:13" x14ac:dyDescent="0.25">
      <c r="A20" s="49">
        <v>2017</v>
      </c>
      <c r="B20" s="55" t="s">
        <v>10</v>
      </c>
      <c r="C20" s="56">
        <v>160863</v>
      </c>
      <c r="D20" s="56">
        <v>7287</v>
      </c>
      <c r="E20" s="57">
        <v>4.5</v>
      </c>
      <c r="F20" s="62"/>
      <c r="G20" s="59"/>
      <c r="H20" s="60">
        <v>42948</v>
      </c>
      <c r="I20" s="60">
        <v>43647</v>
      </c>
      <c r="J20" s="61">
        <f t="shared" si="3"/>
        <v>3889156</v>
      </c>
      <c r="K20" s="61">
        <f t="shared" si="4"/>
        <v>152301</v>
      </c>
      <c r="L20" s="25">
        <f t="shared" si="1"/>
        <v>3.9</v>
      </c>
      <c r="M20" s="25">
        <f t="shared" si="2"/>
        <v>4.7</v>
      </c>
    </row>
    <row r="21" spans="1:13" x14ac:dyDescent="0.25">
      <c r="A21" s="49">
        <v>2017</v>
      </c>
      <c r="B21" s="55" t="s">
        <v>11</v>
      </c>
      <c r="C21" s="56">
        <v>161049</v>
      </c>
      <c r="D21" s="56">
        <v>6556</v>
      </c>
      <c r="E21" s="57">
        <v>4.0999999999999996</v>
      </c>
      <c r="F21" s="62"/>
      <c r="G21" s="59"/>
      <c r="H21" s="60"/>
      <c r="I21" s="63"/>
      <c r="J21" s="64"/>
      <c r="K21" s="64"/>
      <c r="L21" s="64"/>
      <c r="M21" s="64"/>
    </row>
    <row r="22" spans="1:13" x14ac:dyDescent="0.25">
      <c r="A22" s="49">
        <v>2017</v>
      </c>
      <c r="B22" s="55" t="s">
        <v>12</v>
      </c>
      <c r="C22" s="56">
        <v>160465</v>
      </c>
      <c r="D22" s="56">
        <v>6242</v>
      </c>
      <c r="E22" s="57">
        <v>3.9</v>
      </c>
      <c r="F22" s="62"/>
      <c r="G22" s="65"/>
      <c r="H22" s="63"/>
      <c r="I22" s="63"/>
      <c r="J22" s="64"/>
      <c r="K22" s="64"/>
      <c r="L22" s="64"/>
      <c r="M22" s="64"/>
    </row>
    <row r="23" spans="1:13" x14ac:dyDescent="0.25">
      <c r="A23" s="49">
        <v>2017</v>
      </c>
      <c r="B23" s="55" t="s">
        <v>13</v>
      </c>
      <c r="C23" s="56">
        <v>160466</v>
      </c>
      <c r="D23" s="56">
        <v>6286</v>
      </c>
      <c r="E23" s="57">
        <v>3.9</v>
      </c>
      <c r="F23" s="62"/>
      <c r="G23" s="65"/>
      <c r="H23" s="63"/>
      <c r="I23" s="63"/>
      <c r="J23" s="64"/>
      <c r="K23" s="64"/>
      <c r="L23" s="64"/>
      <c r="M23" s="64"/>
    </row>
    <row r="24" spans="1:13" x14ac:dyDescent="0.25">
      <c r="A24" s="49">
        <v>2017</v>
      </c>
      <c r="B24" s="55" t="s">
        <v>14</v>
      </c>
      <c r="C24" s="56">
        <v>159880</v>
      </c>
      <c r="D24" s="56">
        <v>6278</v>
      </c>
      <c r="E24" s="57">
        <v>3.9</v>
      </c>
      <c r="F24" s="62"/>
      <c r="G24" s="65"/>
      <c r="H24" s="63"/>
      <c r="I24" s="63"/>
      <c r="J24" s="64"/>
      <c r="K24" s="64"/>
      <c r="L24" s="64"/>
      <c r="M24" s="64"/>
    </row>
    <row r="25" spans="1:13" x14ac:dyDescent="0.25">
      <c r="A25" s="49">
        <v>2018</v>
      </c>
      <c r="B25" s="55" t="s">
        <v>3</v>
      </c>
      <c r="C25" s="56">
        <v>160037</v>
      </c>
      <c r="D25" s="56">
        <v>7189</v>
      </c>
      <c r="E25" s="57">
        <v>4.5</v>
      </c>
      <c r="F25" s="62"/>
      <c r="G25" s="65"/>
      <c r="H25" s="63"/>
      <c r="I25" s="63"/>
      <c r="J25" s="64"/>
      <c r="K25" s="64"/>
      <c r="L25" s="64"/>
      <c r="M25" s="64"/>
    </row>
    <row r="26" spans="1:13" x14ac:dyDescent="0.25">
      <c r="A26" s="49">
        <v>2018</v>
      </c>
      <c r="B26" s="55" t="s">
        <v>4</v>
      </c>
      <c r="C26" s="56">
        <v>161494</v>
      </c>
      <c r="D26" s="56">
        <v>7091</v>
      </c>
      <c r="E26" s="57">
        <v>4.4000000000000004</v>
      </c>
      <c r="F26" s="62"/>
      <c r="G26" s="63"/>
      <c r="H26" s="63"/>
      <c r="I26" s="63"/>
      <c r="J26" s="64"/>
      <c r="K26" s="64"/>
      <c r="L26" s="64"/>
      <c r="M26" s="64"/>
    </row>
    <row r="27" spans="1:13" x14ac:dyDescent="0.25">
      <c r="A27" s="49">
        <v>2018</v>
      </c>
      <c r="B27" s="55" t="s">
        <v>5</v>
      </c>
      <c r="C27" s="56">
        <v>161548</v>
      </c>
      <c r="D27" s="56">
        <v>6671</v>
      </c>
      <c r="E27" s="57">
        <v>4.0999999999999996</v>
      </c>
      <c r="F27" s="62"/>
      <c r="G27" s="63"/>
      <c r="H27" s="63"/>
      <c r="I27" s="63"/>
      <c r="J27" s="64"/>
      <c r="K27" s="64"/>
      <c r="L27" s="64"/>
      <c r="M27" s="64"/>
    </row>
    <row r="28" spans="1:13" x14ac:dyDescent="0.25">
      <c r="A28" s="49">
        <v>2018</v>
      </c>
      <c r="B28" s="55" t="s">
        <v>6</v>
      </c>
      <c r="C28" s="56">
        <v>161280</v>
      </c>
      <c r="D28" s="56">
        <v>5932</v>
      </c>
      <c r="E28" s="57">
        <v>3.7</v>
      </c>
      <c r="F28" s="62"/>
      <c r="G28" s="63"/>
      <c r="H28" s="63"/>
      <c r="I28" s="63"/>
      <c r="J28" s="64"/>
      <c r="K28" s="64"/>
      <c r="L28" s="64"/>
      <c r="M28" s="64"/>
    </row>
    <row r="29" spans="1:13" x14ac:dyDescent="0.25">
      <c r="A29" s="49">
        <v>2018</v>
      </c>
      <c r="B29" s="55" t="s">
        <v>7</v>
      </c>
      <c r="C29" s="56">
        <v>161765</v>
      </c>
      <c r="D29" s="56">
        <v>5756</v>
      </c>
      <c r="E29" s="57">
        <v>3.6</v>
      </c>
      <c r="F29" s="62"/>
      <c r="G29" s="63"/>
      <c r="H29" s="63"/>
      <c r="I29" s="63"/>
      <c r="J29" s="64"/>
      <c r="K29" s="64"/>
      <c r="L29" s="64"/>
      <c r="M29" s="64"/>
    </row>
    <row r="30" spans="1:13" x14ac:dyDescent="0.25">
      <c r="A30" s="49">
        <v>2018</v>
      </c>
      <c r="B30" s="55" t="s">
        <v>8</v>
      </c>
      <c r="C30" s="56">
        <v>163277</v>
      </c>
      <c r="D30" s="56">
        <v>6812</v>
      </c>
      <c r="E30" s="57">
        <v>4.2</v>
      </c>
      <c r="F30" s="62"/>
      <c r="G30" s="63"/>
      <c r="H30" s="63"/>
      <c r="I30" s="63"/>
      <c r="J30" s="64"/>
      <c r="K30" s="64"/>
      <c r="L30" s="64"/>
      <c r="M30" s="64"/>
    </row>
    <row r="31" spans="1:13" x14ac:dyDescent="0.25">
      <c r="A31" s="49">
        <v>2018</v>
      </c>
      <c r="B31" s="55" t="s">
        <v>9</v>
      </c>
      <c r="C31" s="56">
        <v>163734</v>
      </c>
      <c r="D31" s="56">
        <v>6730</v>
      </c>
      <c r="E31" s="57">
        <v>4.0999999999999996</v>
      </c>
      <c r="F31" s="62"/>
      <c r="G31" s="63"/>
      <c r="H31" s="63"/>
      <c r="I31" s="63"/>
      <c r="J31" s="64"/>
      <c r="K31" s="64"/>
      <c r="L31" s="64"/>
      <c r="M31" s="64"/>
    </row>
    <row r="32" spans="1:13" x14ac:dyDescent="0.25">
      <c r="A32" s="49">
        <v>2018</v>
      </c>
      <c r="B32" s="55" t="s">
        <v>10</v>
      </c>
      <c r="C32" s="56">
        <v>161909</v>
      </c>
      <c r="D32" s="56">
        <v>6370</v>
      </c>
      <c r="E32" s="57">
        <v>3.9</v>
      </c>
      <c r="F32" s="62"/>
      <c r="G32" s="63"/>
      <c r="H32" s="63"/>
      <c r="I32" s="63"/>
      <c r="J32" s="64"/>
      <c r="K32" s="64"/>
      <c r="L32" s="64"/>
      <c r="M32" s="64"/>
    </row>
    <row r="33" spans="1:39" x14ac:dyDescent="0.25">
      <c r="A33" s="49">
        <v>2018</v>
      </c>
      <c r="B33" s="55" t="s">
        <v>11</v>
      </c>
      <c r="C33" s="56">
        <v>161958</v>
      </c>
      <c r="D33" s="56">
        <v>5766</v>
      </c>
      <c r="E33" s="57">
        <v>3.6</v>
      </c>
      <c r="F33" s="62"/>
      <c r="G33" s="63"/>
      <c r="H33" s="63"/>
      <c r="I33" s="63"/>
      <c r="J33" s="64"/>
      <c r="K33" s="64"/>
      <c r="L33" s="64"/>
      <c r="M33" s="64"/>
    </row>
    <row r="34" spans="1:39" x14ac:dyDescent="0.25">
      <c r="A34" s="49">
        <v>2018</v>
      </c>
      <c r="B34" s="55" t="s">
        <v>12</v>
      </c>
      <c r="C34" s="56">
        <v>162723</v>
      </c>
      <c r="D34" s="56">
        <v>5771</v>
      </c>
      <c r="E34" s="57">
        <v>3.5</v>
      </c>
      <c r="F34" s="66"/>
      <c r="G34" s="66"/>
      <c r="H34" s="66"/>
      <c r="I34" s="66"/>
      <c r="J34" s="66"/>
      <c r="K34" s="66"/>
      <c r="L34" s="66"/>
      <c r="M34" s="66"/>
    </row>
    <row r="35" spans="1:39" x14ac:dyDescent="0.25">
      <c r="A35" s="49">
        <v>2018</v>
      </c>
      <c r="B35" s="55" t="s">
        <v>13</v>
      </c>
      <c r="C35" s="56">
        <v>162665</v>
      </c>
      <c r="D35" s="56">
        <v>5650</v>
      </c>
      <c r="E35" s="57">
        <v>3.5</v>
      </c>
      <c r="F35" s="66"/>
      <c r="G35" s="66"/>
      <c r="H35" s="66"/>
      <c r="I35" s="66"/>
      <c r="J35" s="66"/>
      <c r="K35" s="66"/>
      <c r="L35" s="66"/>
      <c r="M35" s="66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</row>
    <row r="36" spans="1:39" x14ac:dyDescent="0.25">
      <c r="A36" s="49">
        <v>2018</v>
      </c>
      <c r="B36" s="55" t="s">
        <v>14</v>
      </c>
      <c r="C36" s="56">
        <v>162510</v>
      </c>
      <c r="D36" s="56">
        <v>6029</v>
      </c>
      <c r="E36" s="57">
        <v>3.7</v>
      </c>
      <c r="F36" s="57"/>
      <c r="G36" s="57"/>
      <c r="H36" s="57"/>
      <c r="I36" s="57"/>
      <c r="J36" s="57"/>
      <c r="K36" s="57"/>
      <c r="L36" s="57"/>
      <c r="M36" s="57"/>
    </row>
    <row r="37" spans="1:39" x14ac:dyDescent="0.25">
      <c r="A37" s="49">
        <v>2019</v>
      </c>
      <c r="B37" s="55" t="s">
        <v>3</v>
      </c>
      <c r="C37" s="56">
        <v>162104</v>
      </c>
      <c r="D37" s="56">
        <v>7140</v>
      </c>
      <c r="E37" s="57">
        <v>4.4000000000000004</v>
      </c>
      <c r="F37" s="67"/>
      <c r="G37" s="68"/>
      <c r="H37" s="68"/>
      <c r="I37" s="68"/>
      <c r="J37" s="41"/>
      <c r="K37" s="41"/>
      <c r="L37" s="41"/>
      <c r="M37" s="41"/>
    </row>
    <row r="38" spans="1:39" x14ac:dyDescent="0.25">
      <c r="A38" s="49">
        <v>2019</v>
      </c>
      <c r="B38" s="55" t="s">
        <v>4</v>
      </c>
      <c r="C38" s="56">
        <v>162793</v>
      </c>
      <c r="D38" s="56">
        <v>6625</v>
      </c>
      <c r="E38" s="57">
        <v>4.0999999999999996</v>
      </c>
      <c r="F38" s="67"/>
      <c r="G38" s="68"/>
      <c r="H38" s="68"/>
      <c r="I38" s="68"/>
      <c r="J38" s="41"/>
      <c r="K38" s="41"/>
      <c r="L38" s="41"/>
      <c r="M38" s="41"/>
    </row>
    <row r="39" spans="1:39" x14ac:dyDescent="0.25">
      <c r="A39" s="49">
        <v>2019</v>
      </c>
      <c r="B39" s="55" t="s">
        <v>5</v>
      </c>
      <c r="C39" s="56">
        <v>162823</v>
      </c>
      <c r="D39" s="56">
        <v>6382</v>
      </c>
      <c r="E39" s="57">
        <v>3.9</v>
      </c>
      <c r="F39" s="67"/>
      <c r="G39" s="68"/>
      <c r="H39" s="68"/>
      <c r="I39" s="68"/>
      <c r="J39" s="41"/>
      <c r="K39" s="41"/>
      <c r="L39" s="41"/>
      <c r="M39" s="41"/>
    </row>
    <row r="40" spans="1:39" x14ac:dyDescent="0.25">
      <c r="A40" s="49">
        <v>2019</v>
      </c>
      <c r="B40" s="55" t="s">
        <v>6</v>
      </c>
      <c r="C40" s="56">
        <v>162097</v>
      </c>
      <c r="D40" s="56">
        <v>5387</v>
      </c>
      <c r="E40" s="57">
        <v>3.3</v>
      </c>
      <c r="F40" s="67"/>
      <c r="G40" s="68"/>
      <c r="H40" s="68"/>
      <c r="I40" s="68"/>
      <c r="J40" s="41"/>
      <c r="K40" s="41"/>
      <c r="L40" s="41"/>
      <c r="M40" s="41"/>
    </row>
    <row r="41" spans="1:39" x14ac:dyDescent="0.25">
      <c r="A41" s="49">
        <v>2019</v>
      </c>
      <c r="B41" s="55" t="s">
        <v>7</v>
      </c>
      <c r="C41" s="56">
        <v>162655</v>
      </c>
      <c r="D41" s="56">
        <v>5503</v>
      </c>
      <c r="E41" s="57">
        <v>3.4</v>
      </c>
      <c r="F41" s="67"/>
      <c r="G41" s="68"/>
      <c r="H41" s="68"/>
      <c r="I41" s="68"/>
      <c r="J41" s="41"/>
      <c r="K41" s="41"/>
      <c r="L41" s="41"/>
      <c r="M41" s="41"/>
    </row>
    <row r="42" spans="1:39" x14ac:dyDescent="0.25">
      <c r="A42" s="49">
        <v>2019</v>
      </c>
      <c r="B42" s="55" t="s">
        <v>8</v>
      </c>
      <c r="C42" s="56">
        <v>164120</v>
      </c>
      <c r="D42" s="56">
        <v>6292</v>
      </c>
      <c r="E42" s="57">
        <v>3.8</v>
      </c>
      <c r="F42" s="67"/>
      <c r="G42" s="68"/>
      <c r="H42" s="68"/>
      <c r="I42" s="68"/>
      <c r="J42" s="41"/>
      <c r="K42" s="41"/>
      <c r="L42" s="41"/>
      <c r="M42" s="41"/>
    </row>
    <row r="43" spans="1:39" x14ac:dyDescent="0.25">
      <c r="A43" s="49">
        <v>2019</v>
      </c>
      <c r="B43" s="55" t="s">
        <v>9</v>
      </c>
      <c r="C43" s="56">
        <v>164941</v>
      </c>
      <c r="D43" s="56">
        <v>6556</v>
      </c>
      <c r="E43" s="57">
        <v>4</v>
      </c>
      <c r="F43" s="67"/>
      <c r="G43" s="68"/>
      <c r="H43" s="68"/>
      <c r="I43" s="68"/>
      <c r="J43" s="41"/>
      <c r="K43" s="41"/>
      <c r="L43" s="41"/>
      <c r="M43" s="41"/>
    </row>
    <row r="48" spans="1:39" x14ac:dyDescent="0.25">
      <c r="A48" s="16" t="s">
        <v>25</v>
      </c>
    </row>
    <row r="53" spans="1:8" x14ac:dyDescent="0.25">
      <c r="H53" s="17"/>
    </row>
    <row r="57" spans="1:8" x14ac:dyDescent="0.25">
      <c r="H57" s="27"/>
    </row>
    <row r="62" spans="1:8" x14ac:dyDescent="0.25">
      <c r="A62" s="18"/>
      <c r="B62" s="18"/>
      <c r="C62" s="19"/>
      <c r="D62" s="19"/>
      <c r="E62" s="2"/>
      <c r="F62" s="2"/>
      <c r="G62" s="27"/>
    </row>
    <row r="63" spans="1:8" x14ac:dyDescent="0.25">
      <c r="A63" s="18"/>
      <c r="B63" s="18"/>
      <c r="C63" s="19"/>
      <c r="D63" s="19"/>
      <c r="E63" s="2"/>
      <c r="F63" s="2"/>
      <c r="G63" s="27"/>
    </row>
    <row r="64" spans="1:8" x14ac:dyDescent="0.25">
      <c r="A64" s="18"/>
      <c r="B64" s="18"/>
      <c r="C64" s="19"/>
      <c r="D64" s="19"/>
      <c r="E64" s="2"/>
      <c r="F64" s="2"/>
      <c r="G64" s="27"/>
    </row>
    <row r="65" spans="1:7" x14ac:dyDescent="0.25">
      <c r="A65" s="18"/>
      <c r="B65" s="18"/>
      <c r="C65" s="19"/>
      <c r="D65" s="19"/>
      <c r="E65" s="2"/>
      <c r="F65" s="2"/>
      <c r="G65" s="27"/>
    </row>
    <row r="66" spans="1:7" x14ac:dyDescent="0.25">
      <c r="A66" s="18"/>
      <c r="B66" s="18"/>
      <c r="C66" s="19"/>
      <c r="D66" s="19"/>
      <c r="E66" s="2"/>
      <c r="F66" s="2"/>
      <c r="G66" s="27"/>
    </row>
    <row r="67" spans="1:7" x14ac:dyDescent="0.25">
      <c r="A67" s="18"/>
      <c r="E67" s="20"/>
    </row>
    <row r="68" spans="1:7" x14ac:dyDescent="0.25">
      <c r="A68" s="18"/>
      <c r="E68" s="20"/>
    </row>
    <row r="69" spans="1:7" x14ac:dyDescent="0.25">
      <c r="A69" s="18"/>
      <c r="E69" s="20"/>
    </row>
    <row r="70" spans="1:7" x14ac:dyDescent="0.25">
      <c r="A70" s="18"/>
      <c r="E70" s="20"/>
    </row>
    <row r="71" spans="1:7" x14ac:dyDescent="0.25">
      <c r="A71" s="18"/>
      <c r="E71" s="20"/>
    </row>
    <row r="72" spans="1:7" x14ac:dyDescent="0.25">
      <c r="A72" s="18"/>
      <c r="E72" s="20"/>
    </row>
    <row r="73" spans="1:7" x14ac:dyDescent="0.25">
      <c r="E73" s="20"/>
    </row>
    <row r="74" spans="1:7" x14ac:dyDescent="0.25">
      <c r="E74" s="20"/>
    </row>
    <row r="75" spans="1:7" x14ac:dyDescent="0.25">
      <c r="E75" s="20"/>
    </row>
    <row r="76" spans="1:7" x14ac:dyDescent="0.25">
      <c r="E76" s="20"/>
    </row>
    <row r="77" spans="1:7" x14ac:dyDescent="0.25">
      <c r="E77" s="20"/>
    </row>
    <row r="78" spans="1:7" x14ac:dyDescent="0.25">
      <c r="E78" s="20"/>
    </row>
    <row r="79" spans="1:7" x14ac:dyDescent="0.25">
      <c r="E79" s="20"/>
    </row>
    <row r="80" spans="1:7" x14ac:dyDescent="0.25">
      <c r="E80" s="20"/>
    </row>
    <row r="81" spans="5:5" x14ac:dyDescent="0.25">
      <c r="E81" s="20"/>
    </row>
    <row r="82" spans="5:5" x14ac:dyDescent="0.25">
      <c r="E82" s="20"/>
    </row>
    <row r="83" spans="5:5" x14ac:dyDescent="0.25">
      <c r="E83" s="20"/>
    </row>
    <row r="84" spans="5:5" x14ac:dyDescent="0.25">
      <c r="E84" s="20"/>
    </row>
    <row r="85" spans="5:5" x14ac:dyDescent="0.25">
      <c r="E85" s="20"/>
    </row>
    <row r="86" spans="5:5" x14ac:dyDescent="0.25">
      <c r="E86" s="19"/>
    </row>
    <row r="104" spans="1:1" x14ac:dyDescent="0.25">
      <c r="A104" s="16" t="s">
        <v>59</v>
      </c>
    </row>
    <row r="105" spans="1:1" x14ac:dyDescent="0.25">
      <c r="A105" s="16" t="s">
        <v>60</v>
      </c>
    </row>
    <row r="106" spans="1:1" x14ac:dyDescent="0.25">
      <c r="A106" s="39" t="s">
        <v>61</v>
      </c>
    </row>
    <row r="107" spans="1:1" x14ac:dyDescent="0.25">
      <c r="A107" s="39" t="s">
        <v>62</v>
      </c>
    </row>
    <row r="108" spans="1:1" x14ac:dyDescent="0.25">
      <c r="A108" s="39" t="s">
        <v>63</v>
      </c>
    </row>
  </sheetData>
  <conditionalFormatting sqref="A104:A105">
    <cfRule type="expression" dxfId="3" priority="4">
      <formula>A104=VLOOKUP(A104,$CG$3:$CG$24,1,FALSE)</formula>
    </cfRule>
  </conditionalFormatting>
  <conditionalFormatting sqref="A106">
    <cfRule type="expression" dxfId="2" priority="3">
      <formula>A106=VLOOKUP(A106,$CD$3:$CD$52,1,FALSE)</formula>
    </cfRule>
  </conditionalFormatting>
  <conditionalFormatting sqref="A107">
    <cfRule type="expression" dxfId="1" priority="2">
      <formula>A107=VLOOKUP(A107,$CD$3:$CD$52,1,FALSE)</formula>
    </cfRule>
  </conditionalFormatting>
  <conditionalFormatting sqref="A108">
    <cfRule type="expression" dxfId="0" priority="1">
      <formula>A108=VLOOKUP(A108,$CD$3:$CD$52,1,FALSE)</formula>
    </cfRule>
  </conditionalFormatting>
  <hyperlinks>
    <hyperlink ref="A10" r:id="rId1" display="http://www.bls.gov/webapps/legacy/cpsatab1.htm" xr:uid="{BD402996-9548-4646-8306-8F57A2AC7D77}"/>
  </hyperlinks>
  <pageMargins left="0.7" right="0.7" top="0.75" bottom="0.75" header="0.3" footer="0.3"/>
  <pageSetup paperSize="0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FB62C-EF9E-48A7-A2C6-E68DB764CF55}">
  <dimension ref="A1:BM178"/>
  <sheetViews>
    <sheetView zoomScale="90" zoomScaleNormal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sqref="A1:B1"/>
    </sheetView>
  </sheetViews>
  <sheetFormatPr defaultRowHeight="15" x14ac:dyDescent="0.25"/>
  <cols>
    <col min="1" max="1" width="33.85546875" bestFit="1" customWidth="1"/>
    <col min="2" max="2" width="14.7109375" customWidth="1"/>
    <col min="3" max="3" width="9" bestFit="1" customWidth="1"/>
    <col min="4" max="4" width="9.7109375" bestFit="1" customWidth="1"/>
    <col min="5" max="5" width="9" bestFit="1" customWidth="1"/>
    <col min="6" max="6" width="9.85546875" bestFit="1" customWidth="1"/>
    <col min="7" max="8" width="8.85546875" bestFit="1" customWidth="1"/>
    <col min="9" max="9" width="9.140625" bestFit="1" customWidth="1"/>
    <col min="10" max="11" width="9" bestFit="1" customWidth="1"/>
    <col min="12" max="12" width="9.28515625" bestFit="1" customWidth="1"/>
    <col min="13" max="13" width="9.140625" bestFit="1" customWidth="1"/>
    <col min="14" max="14" width="8.85546875" bestFit="1" customWidth="1"/>
    <col min="15" max="15" width="9" bestFit="1" customWidth="1"/>
    <col min="16" max="16" width="9.7109375" bestFit="1" customWidth="1"/>
    <col min="17" max="17" width="9" bestFit="1" customWidth="1"/>
    <col min="18" max="18" width="9.85546875" bestFit="1" customWidth="1"/>
    <col min="19" max="20" width="8.85546875" bestFit="1" customWidth="1"/>
    <col min="21" max="21" width="9.140625" bestFit="1" customWidth="1"/>
    <col min="22" max="23" width="9" bestFit="1" customWidth="1"/>
    <col min="24" max="24" width="9.28515625" bestFit="1" customWidth="1"/>
    <col min="25" max="25" width="9.140625" bestFit="1" customWidth="1"/>
    <col min="26" max="26" width="8.85546875" bestFit="1" customWidth="1"/>
    <col min="27" max="27" width="9" bestFit="1" customWidth="1"/>
    <col min="28" max="28" width="9.7109375" bestFit="1" customWidth="1"/>
    <col min="29" max="29" width="9" bestFit="1" customWidth="1"/>
    <col min="30" max="30" width="9.85546875" bestFit="1" customWidth="1"/>
    <col min="31" max="32" width="8.85546875" bestFit="1" customWidth="1"/>
    <col min="35" max="35" width="15" customWidth="1"/>
    <col min="36" max="36" width="9" bestFit="1" customWidth="1"/>
    <col min="37" max="37" width="9.7109375" bestFit="1" customWidth="1"/>
    <col min="38" max="38" width="9" bestFit="1" customWidth="1"/>
    <col min="39" max="39" width="9.85546875" bestFit="1" customWidth="1"/>
    <col min="40" max="40" width="8.85546875" bestFit="1" customWidth="1"/>
    <col min="41" max="41" width="8.42578125" bestFit="1" customWidth="1"/>
    <col min="42" max="42" width="9.140625" bestFit="1" customWidth="1"/>
    <col min="43" max="44" width="9" bestFit="1" customWidth="1"/>
    <col min="45" max="45" width="9.28515625" bestFit="1" customWidth="1"/>
    <col min="46" max="46" width="9.140625" bestFit="1" customWidth="1"/>
    <col min="47" max="47" width="8.85546875" bestFit="1" customWidth="1"/>
    <col min="48" max="48" width="9" bestFit="1" customWidth="1"/>
    <col min="49" max="49" width="9.7109375" bestFit="1" customWidth="1"/>
    <col min="50" max="50" width="9" bestFit="1" customWidth="1"/>
    <col min="51" max="51" width="9.85546875" bestFit="1" customWidth="1"/>
    <col min="52" max="52" width="8.85546875" bestFit="1" customWidth="1"/>
    <col min="53" max="53" width="8.42578125" bestFit="1" customWidth="1"/>
    <col min="54" max="54" width="9.140625" bestFit="1" customWidth="1"/>
    <col min="55" max="56" width="9" bestFit="1" customWidth="1"/>
    <col min="57" max="57" width="9.28515625" bestFit="1" customWidth="1"/>
    <col min="58" max="58" width="9.140625" bestFit="1" customWidth="1"/>
    <col min="59" max="59" width="8.85546875" bestFit="1" customWidth="1"/>
    <col min="60" max="60" width="9" bestFit="1" customWidth="1"/>
    <col min="61" max="61" width="9.7109375" bestFit="1" customWidth="1"/>
    <col min="62" max="62" width="9" bestFit="1" customWidth="1"/>
    <col min="63" max="63" width="9.85546875" bestFit="1" customWidth="1"/>
    <col min="64" max="64" width="8.85546875" bestFit="1" customWidth="1"/>
    <col min="65" max="65" width="8.42578125" bestFit="1" customWidth="1"/>
  </cols>
  <sheetData>
    <row r="1" spans="1:65" s="69" customFormat="1" x14ac:dyDescent="0.25">
      <c r="A1" s="69" t="s">
        <v>282</v>
      </c>
      <c r="B1" s="1" t="s">
        <v>279</v>
      </c>
    </row>
    <row r="2" spans="1:65" x14ac:dyDescent="0.25">
      <c r="B2" t="s">
        <v>22</v>
      </c>
      <c r="AI2" t="s">
        <v>50</v>
      </c>
    </row>
    <row r="3" spans="1:65" x14ac:dyDescent="0.25">
      <c r="B3" t="s">
        <v>79</v>
      </c>
      <c r="C3" t="s">
        <v>80</v>
      </c>
      <c r="D3" t="s">
        <v>81</v>
      </c>
      <c r="E3" t="s">
        <v>82</v>
      </c>
      <c r="F3" t="s">
        <v>83</v>
      </c>
      <c r="G3" t="s">
        <v>84</v>
      </c>
      <c r="H3" t="s">
        <v>85</v>
      </c>
      <c r="I3" t="s">
        <v>86</v>
      </c>
      <c r="J3" t="s">
        <v>87</v>
      </c>
      <c r="K3" t="s">
        <v>88</v>
      </c>
      <c r="L3" t="s">
        <v>89</v>
      </c>
      <c r="M3" t="s">
        <v>90</v>
      </c>
      <c r="N3" t="s">
        <v>91</v>
      </c>
      <c r="O3" t="s">
        <v>92</v>
      </c>
      <c r="P3" t="s">
        <v>93</v>
      </c>
      <c r="Q3" t="s">
        <v>94</v>
      </c>
      <c r="R3" t="s">
        <v>95</v>
      </c>
      <c r="S3" t="s">
        <v>96</v>
      </c>
      <c r="T3" t="s">
        <v>97</v>
      </c>
      <c r="U3" t="s">
        <v>98</v>
      </c>
      <c r="V3" t="s">
        <v>99</v>
      </c>
      <c r="W3" t="s">
        <v>100</v>
      </c>
      <c r="X3" t="s">
        <v>101</v>
      </c>
      <c r="Y3" t="s">
        <v>102</v>
      </c>
      <c r="Z3" t="s">
        <v>103</v>
      </c>
      <c r="AA3" t="s">
        <v>104</v>
      </c>
      <c r="AB3" t="s">
        <v>105</v>
      </c>
      <c r="AC3" t="s">
        <v>106</v>
      </c>
      <c r="AD3" t="s">
        <v>107</v>
      </c>
      <c r="AE3" t="s">
        <v>108</v>
      </c>
      <c r="AF3" t="s">
        <v>109</v>
      </c>
      <c r="AI3" t="s">
        <v>79</v>
      </c>
      <c r="AJ3" t="s">
        <v>80</v>
      </c>
      <c r="AK3" t="s">
        <v>81</v>
      </c>
      <c r="AL3" t="s">
        <v>82</v>
      </c>
      <c r="AM3" t="s">
        <v>83</v>
      </c>
      <c r="AN3" t="s">
        <v>84</v>
      </c>
      <c r="AO3" t="s">
        <v>85</v>
      </c>
      <c r="AP3" t="s">
        <v>86</v>
      </c>
      <c r="AQ3" t="s">
        <v>87</v>
      </c>
      <c r="AR3" t="s">
        <v>88</v>
      </c>
      <c r="AS3" t="s">
        <v>89</v>
      </c>
      <c r="AT3" t="s">
        <v>90</v>
      </c>
      <c r="AU3" t="s">
        <v>91</v>
      </c>
      <c r="AV3" t="s">
        <v>92</v>
      </c>
      <c r="AW3" t="s">
        <v>93</v>
      </c>
      <c r="AX3" t="s">
        <v>94</v>
      </c>
      <c r="AY3" t="s">
        <v>95</v>
      </c>
      <c r="AZ3" t="s">
        <v>96</v>
      </c>
      <c r="BA3" t="s">
        <v>97</v>
      </c>
      <c r="BB3" t="s">
        <v>98</v>
      </c>
      <c r="BC3" t="s">
        <v>99</v>
      </c>
      <c r="BD3" t="s">
        <v>100</v>
      </c>
      <c r="BE3" t="s">
        <v>101</v>
      </c>
      <c r="BF3" t="s">
        <v>102</v>
      </c>
      <c r="BG3" t="s">
        <v>103</v>
      </c>
      <c r="BH3" t="s">
        <v>104</v>
      </c>
      <c r="BI3" t="s">
        <v>105</v>
      </c>
      <c r="BJ3" t="s">
        <v>106</v>
      </c>
      <c r="BK3" t="s">
        <v>107</v>
      </c>
      <c r="BL3" t="s">
        <v>108</v>
      </c>
      <c r="BM3" t="s">
        <v>109</v>
      </c>
    </row>
    <row r="4" spans="1:65" x14ac:dyDescent="0.25">
      <c r="A4" t="s">
        <v>110</v>
      </c>
      <c r="B4">
        <v>1935</v>
      </c>
      <c r="C4">
        <v>1935</v>
      </c>
      <c r="D4">
        <v>1950</v>
      </c>
      <c r="E4">
        <v>1939</v>
      </c>
      <c r="F4">
        <v>1939</v>
      </c>
      <c r="G4">
        <v>1945</v>
      </c>
      <c r="H4">
        <v>1958</v>
      </c>
      <c r="I4">
        <v>1927</v>
      </c>
      <c r="J4">
        <v>1923</v>
      </c>
      <c r="K4">
        <v>1919</v>
      </c>
      <c r="L4">
        <v>1937</v>
      </c>
      <c r="M4">
        <v>1933</v>
      </c>
      <c r="N4">
        <v>1936</v>
      </c>
      <c r="O4">
        <v>1940</v>
      </c>
      <c r="P4">
        <v>1947</v>
      </c>
      <c r="Q4">
        <v>1930</v>
      </c>
      <c r="R4">
        <v>1954</v>
      </c>
      <c r="S4">
        <v>1961</v>
      </c>
      <c r="T4">
        <v>1986</v>
      </c>
      <c r="U4">
        <v>1955</v>
      </c>
      <c r="V4">
        <v>1951</v>
      </c>
      <c r="W4">
        <v>1969</v>
      </c>
      <c r="X4">
        <v>1965</v>
      </c>
      <c r="Y4">
        <v>1962</v>
      </c>
      <c r="Z4">
        <v>1969</v>
      </c>
      <c r="AA4">
        <v>1957</v>
      </c>
      <c r="AB4">
        <v>1960</v>
      </c>
      <c r="AC4">
        <v>1937</v>
      </c>
      <c r="AD4">
        <v>1957</v>
      </c>
      <c r="AE4">
        <v>1967</v>
      </c>
      <c r="AF4">
        <v>1985</v>
      </c>
      <c r="AI4">
        <v>87</v>
      </c>
      <c r="AJ4">
        <v>81</v>
      </c>
      <c r="AK4">
        <v>81</v>
      </c>
      <c r="AL4">
        <v>71</v>
      </c>
      <c r="AM4">
        <v>61</v>
      </c>
      <c r="AN4">
        <v>69</v>
      </c>
      <c r="AO4">
        <v>76</v>
      </c>
      <c r="AP4">
        <v>71</v>
      </c>
      <c r="AQ4">
        <v>61</v>
      </c>
      <c r="AR4">
        <v>53</v>
      </c>
      <c r="AS4">
        <v>72</v>
      </c>
      <c r="AT4">
        <v>79</v>
      </c>
      <c r="AU4">
        <v>95</v>
      </c>
      <c r="AV4">
        <v>89</v>
      </c>
      <c r="AW4">
        <v>84</v>
      </c>
      <c r="AX4">
        <v>65</v>
      </c>
      <c r="AY4">
        <v>68</v>
      </c>
      <c r="AZ4">
        <v>69</v>
      </c>
      <c r="BA4">
        <v>76</v>
      </c>
      <c r="BB4">
        <v>65</v>
      </c>
      <c r="BC4">
        <v>56</v>
      </c>
      <c r="BD4">
        <v>54</v>
      </c>
      <c r="BE4">
        <v>41</v>
      </c>
      <c r="BF4">
        <v>42</v>
      </c>
      <c r="BG4">
        <v>82</v>
      </c>
      <c r="BH4">
        <v>67</v>
      </c>
      <c r="BI4">
        <v>65</v>
      </c>
      <c r="BJ4">
        <v>49</v>
      </c>
      <c r="BK4">
        <v>57</v>
      </c>
      <c r="BL4">
        <v>64</v>
      </c>
      <c r="BM4">
        <v>65</v>
      </c>
    </row>
    <row r="5" spans="1:65" x14ac:dyDescent="0.25">
      <c r="A5" t="s">
        <v>111</v>
      </c>
      <c r="B5">
        <v>9308</v>
      </c>
      <c r="C5">
        <v>9290</v>
      </c>
      <c r="D5">
        <v>9319</v>
      </c>
      <c r="E5">
        <v>9285</v>
      </c>
      <c r="F5">
        <v>9317</v>
      </c>
      <c r="G5">
        <v>9389</v>
      </c>
      <c r="H5">
        <v>9543</v>
      </c>
      <c r="I5">
        <v>9374</v>
      </c>
      <c r="J5">
        <v>9204</v>
      </c>
      <c r="K5">
        <v>9145</v>
      </c>
      <c r="L5">
        <v>9176</v>
      </c>
      <c r="M5">
        <v>9119</v>
      </c>
      <c r="N5">
        <v>9184</v>
      </c>
      <c r="O5">
        <v>9161</v>
      </c>
      <c r="P5">
        <v>9216</v>
      </c>
      <c r="Q5">
        <v>9170</v>
      </c>
      <c r="R5">
        <v>9282</v>
      </c>
      <c r="S5">
        <v>9397</v>
      </c>
      <c r="T5">
        <v>9548</v>
      </c>
      <c r="U5">
        <v>9423</v>
      </c>
      <c r="V5">
        <v>9260</v>
      </c>
      <c r="W5">
        <v>9256</v>
      </c>
      <c r="X5">
        <v>9344</v>
      </c>
      <c r="Y5">
        <v>9275</v>
      </c>
      <c r="Z5">
        <v>9321</v>
      </c>
      <c r="AA5">
        <v>9249</v>
      </c>
      <c r="AB5">
        <v>9267</v>
      </c>
      <c r="AC5">
        <v>9195</v>
      </c>
      <c r="AD5">
        <v>9303</v>
      </c>
      <c r="AE5">
        <v>9432</v>
      </c>
      <c r="AF5">
        <v>9540</v>
      </c>
      <c r="AI5">
        <v>697</v>
      </c>
      <c r="AJ5">
        <v>671</v>
      </c>
      <c r="AK5">
        <v>631</v>
      </c>
      <c r="AL5">
        <v>616</v>
      </c>
      <c r="AM5">
        <v>604</v>
      </c>
      <c r="AN5">
        <v>619</v>
      </c>
      <c r="AO5">
        <v>665</v>
      </c>
      <c r="AP5">
        <v>650</v>
      </c>
      <c r="AQ5">
        <v>571</v>
      </c>
      <c r="AR5">
        <v>548</v>
      </c>
      <c r="AS5">
        <v>526</v>
      </c>
      <c r="AT5">
        <v>514</v>
      </c>
      <c r="AU5">
        <v>656</v>
      </c>
      <c r="AV5">
        <v>604</v>
      </c>
      <c r="AW5">
        <v>590</v>
      </c>
      <c r="AX5">
        <v>518</v>
      </c>
      <c r="AY5">
        <v>524</v>
      </c>
      <c r="AZ5">
        <v>554</v>
      </c>
      <c r="BA5">
        <v>578</v>
      </c>
      <c r="BB5">
        <v>577</v>
      </c>
      <c r="BC5">
        <v>474</v>
      </c>
      <c r="BD5">
        <v>437</v>
      </c>
      <c r="BE5">
        <v>415</v>
      </c>
      <c r="BF5">
        <v>386</v>
      </c>
      <c r="BG5">
        <v>589</v>
      </c>
      <c r="BH5">
        <v>564</v>
      </c>
      <c r="BI5">
        <v>554</v>
      </c>
      <c r="BJ5">
        <v>439</v>
      </c>
      <c r="BK5">
        <v>484</v>
      </c>
      <c r="BL5">
        <v>537</v>
      </c>
      <c r="BM5">
        <v>488</v>
      </c>
    </row>
    <row r="6" spans="1:65" x14ac:dyDescent="0.25">
      <c r="A6" t="s">
        <v>112</v>
      </c>
      <c r="B6">
        <v>2570</v>
      </c>
      <c r="C6">
        <v>2581</v>
      </c>
      <c r="D6">
        <v>2603</v>
      </c>
      <c r="E6">
        <v>2572</v>
      </c>
      <c r="F6">
        <v>2585</v>
      </c>
      <c r="G6">
        <v>2612</v>
      </c>
      <c r="H6">
        <v>2607</v>
      </c>
      <c r="I6">
        <v>2563</v>
      </c>
      <c r="J6">
        <v>2540</v>
      </c>
      <c r="K6">
        <v>2544</v>
      </c>
      <c r="L6">
        <v>2532</v>
      </c>
      <c r="M6">
        <v>2519</v>
      </c>
      <c r="N6">
        <v>2547</v>
      </c>
      <c r="O6">
        <v>2574</v>
      </c>
      <c r="P6">
        <v>2589</v>
      </c>
      <c r="Q6">
        <v>2558</v>
      </c>
      <c r="R6">
        <v>2613</v>
      </c>
      <c r="S6">
        <v>2614</v>
      </c>
      <c r="T6">
        <v>2629</v>
      </c>
      <c r="U6">
        <v>2593</v>
      </c>
      <c r="V6">
        <v>2572</v>
      </c>
      <c r="W6">
        <v>2592</v>
      </c>
      <c r="X6">
        <v>2593</v>
      </c>
      <c r="Y6">
        <v>2597</v>
      </c>
      <c r="Z6">
        <v>2613</v>
      </c>
      <c r="AA6">
        <v>2597</v>
      </c>
      <c r="AB6">
        <v>2594</v>
      </c>
      <c r="AC6">
        <v>2558</v>
      </c>
      <c r="AD6">
        <v>2587</v>
      </c>
      <c r="AE6">
        <v>2599</v>
      </c>
      <c r="AF6">
        <v>2605</v>
      </c>
      <c r="AI6">
        <v>136</v>
      </c>
      <c r="AJ6">
        <v>139</v>
      </c>
      <c r="AK6">
        <v>141</v>
      </c>
      <c r="AL6">
        <v>111</v>
      </c>
      <c r="AM6">
        <v>112</v>
      </c>
      <c r="AN6">
        <v>141</v>
      </c>
      <c r="AO6">
        <v>127</v>
      </c>
      <c r="AP6">
        <v>118</v>
      </c>
      <c r="AQ6">
        <v>87</v>
      </c>
      <c r="AR6">
        <v>86</v>
      </c>
      <c r="AS6">
        <v>75</v>
      </c>
      <c r="AT6">
        <v>77</v>
      </c>
      <c r="AU6">
        <v>122</v>
      </c>
      <c r="AV6">
        <v>136</v>
      </c>
      <c r="AW6">
        <v>134</v>
      </c>
      <c r="AX6">
        <v>102</v>
      </c>
      <c r="AY6">
        <v>128</v>
      </c>
      <c r="AZ6">
        <v>122</v>
      </c>
      <c r="BA6">
        <v>113</v>
      </c>
      <c r="BB6">
        <v>103</v>
      </c>
      <c r="BC6">
        <v>75</v>
      </c>
      <c r="BD6">
        <v>69</v>
      </c>
      <c r="BE6">
        <v>59</v>
      </c>
      <c r="BF6">
        <v>67</v>
      </c>
      <c r="BG6">
        <v>128</v>
      </c>
      <c r="BH6">
        <v>107</v>
      </c>
      <c r="BI6">
        <v>98</v>
      </c>
      <c r="BJ6">
        <v>70</v>
      </c>
      <c r="BK6">
        <v>84</v>
      </c>
      <c r="BL6">
        <v>92</v>
      </c>
      <c r="BM6">
        <v>76</v>
      </c>
    </row>
    <row r="7" spans="1:65" x14ac:dyDescent="0.25">
      <c r="A7" t="s">
        <v>113</v>
      </c>
      <c r="B7">
        <v>9345</v>
      </c>
      <c r="C7">
        <v>9358</v>
      </c>
      <c r="D7">
        <v>9407</v>
      </c>
      <c r="E7">
        <v>9407</v>
      </c>
      <c r="F7">
        <v>9507</v>
      </c>
      <c r="G7">
        <v>9524</v>
      </c>
      <c r="H7">
        <v>9545</v>
      </c>
      <c r="I7">
        <v>9400</v>
      </c>
      <c r="J7">
        <v>9433</v>
      </c>
      <c r="K7">
        <v>9428</v>
      </c>
      <c r="L7">
        <v>9403</v>
      </c>
      <c r="M7">
        <v>9325</v>
      </c>
      <c r="N7">
        <v>9321</v>
      </c>
      <c r="O7">
        <v>9358</v>
      </c>
      <c r="P7">
        <v>9397</v>
      </c>
      <c r="Q7">
        <v>9396</v>
      </c>
      <c r="R7">
        <v>9534</v>
      </c>
      <c r="S7">
        <v>9583</v>
      </c>
      <c r="T7">
        <v>9617</v>
      </c>
      <c r="U7">
        <v>9490</v>
      </c>
      <c r="V7">
        <v>9524</v>
      </c>
      <c r="W7">
        <v>9617</v>
      </c>
      <c r="X7">
        <v>9623</v>
      </c>
      <c r="Y7">
        <v>9605</v>
      </c>
      <c r="Z7">
        <v>9528</v>
      </c>
      <c r="AA7">
        <v>9500</v>
      </c>
      <c r="AB7">
        <v>9508</v>
      </c>
      <c r="AC7">
        <v>9427</v>
      </c>
      <c r="AD7">
        <v>9508</v>
      </c>
      <c r="AE7">
        <v>9558</v>
      </c>
      <c r="AF7">
        <v>9602</v>
      </c>
      <c r="AI7">
        <v>320</v>
      </c>
      <c r="AJ7">
        <v>303</v>
      </c>
      <c r="AK7">
        <v>277</v>
      </c>
      <c r="AL7">
        <v>283</v>
      </c>
      <c r="AM7">
        <v>336</v>
      </c>
      <c r="AN7">
        <v>361</v>
      </c>
      <c r="AO7">
        <v>350</v>
      </c>
      <c r="AP7">
        <v>332</v>
      </c>
      <c r="AQ7">
        <v>336</v>
      </c>
      <c r="AR7">
        <v>315</v>
      </c>
      <c r="AS7">
        <v>291</v>
      </c>
      <c r="AT7">
        <v>268</v>
      </c>
      <c r="AU7">
        <v>329</v>
      </c>
      <c r="AV7">
        <v>318</v>
      </c>
      <c r="AW7">
        <v>295</v>
      </c>
      <c r="AX7">
        <v>287</v>
      </c>
      <c r="AY7">
        <v>320</v>
      </c>
      <c r="AZ7">
        <v>342</v>
      </c>
      <c r="BA7">
        <v>288</v>
      </c>
      <c r="BB7">
        <v>258</v>
      </c>
      <c r="BC7">
        <v>265</v>
      </c>
      <c r="BD7">
        <v>261</v>
      </c>
      <c r="BE7">
        <v>226</v>
      </c>
      <c r="BF7">
        <v>225</v>
      </c>
      <c r="BG7">
        <v>313</v>
      </c>
      <c r="BH7">
        <v>268</v>
      </c>
      <c r="BI7">
        <v>251</v>
      </c>
      <c r="BJ7">
        <v>202</v>
      </c>
      <c r="BK7">
        <v>226</v>
      </c>
      <c r="BL7">
        <v>262</v>
      </c>
      <c r="BM7">
        <v>224</v>
      </c>
    </row>
    <row r="8" spans="1:65" x14ac:dyDescent="0.25">
      <c r="A8" t="s">
        <v>114</v>
      </c>
      <c r="B8">
        <v>2330</v>
      </c>
      <c r="C8">
        <v>2322</v>
      </c>
      <c r="D8">
        <v>2343</v>
      </c>
      <c r="E8">
        <v>2309</v>
      </c>
      <c r="F8">
        <v>2324</v>
      </c>
      <c r="G8">
        <v>2331</v>
      </c>
      <c r="H8">
        <v>2323</v>
      </c>
      <c r="I8">
        <v>2289</v>
      </c>
      <c r="J8">
        <v>2299</v>
      </c>
      <c r="K8">
        <v>2292</v>
      </c>
      <c r="L8">
        <v>2299</v>
      </c>
      <c r="M8">
        <v>2288</v>
      </c>
      <c r="N8">
        <v>2311</v>
      </c>
      <c r="O8">
        <v>2314</v>
      </c>
      <c r="P8">
        <v>2318</v>
      </c>
      <c r="Q8">
        <v>2300</v>
      </c>
      <c r="R8">
        <v>2320</v>
      </c>
      <c r="S8">
        <v>2337</v>
      </c>
      <c r="T8">
        <v>2370</v>
      </c>
      <c r="U8">
        <v>2339</v>
      </c>
      <c r="V8">
        <v>2335</v>
      </c>
      <c r="W8">
        <v>2335</v>
      </c>
      <c r="X8">
        <v>2331</v>
      </c>
      <c r="Y8">
        <v>2342</v>
      </c>
      <c r="Z8">
        <v>2340</v>
      </c>
      <c r="AA8">
        <v>2329</v>
      </c>
      <c r="AB8">
        <v>2324</v>
      </c>
      <c r="AC8">
        <v>2289</v>
      </c>
      <c r="AD8">
        <v>2319</v>
      </c>
      <c r="AE8">
        <v>2331</v>
      </c>
      <c r="AF8">
        <v>2348</v>
      </c>
      <c r="AI8">
        <v>141</v>
      </c>
      <c r="AJ8">
        <v>125</v>
      </c>
      <c r="AK8">
        <v>128</v>
      </c>
      <c r="AL8">
        <v>96</v>
      </c>
      <c r="AM8">
        <v>101</v>
      </c>
      <c r="AN8">
        <v>109</v>
      </c>
      <c r="AO8">
        <v>94</v>
      </c>
      <c r="AP8">
        <v>92</v>
      </c>
      <c r="AQ8">
        <v>101</v>
      </c>
      <c r="AR8">
        <v>96</v>
      </c>
      <c r="AS8">
        <v>98</v>
      </c>
      <c r="AT8">
        <v>96</v>
      </c>
      <c r="AU8">
        <v>131</v>
      </c>
      <c r="AV8">
        <v>128</v>
      </c>
      <c r="AW8">
        <v>116</v>
      </c>
      <c r="AX8">
        <v>95</v>
      </c>
      <c r="AY8">
        <v>90</v>
      </c>
      <c r="AZ8">
        <v>95</v>
      </c>
      <c r="BA8">
        <v>97</v>
      </c>
      <c r="BB8">
        <v>90</v>
      </c>
      <c r="BC8">
        <v>85</v>
      </c>
      <c r="BD8">
        <v>73</v>
      </c>
      <c r="BE8">
        <v>53</v>
      </c>
      <c r="BF8">
        <v>64</v>
      </c>
      <c r="BG8">
        <v>102</v>
      </c>
      <c r="BH8">
        <v>102</v>
      </c>
      <c r="BI8">
        <v>93</v>
      </c>
      <c r="BJ8">
        <v>62</v>
      </c>
      <c r="BK8">
        <v>71</v>
      </c>
      <c r="BL8">
        <v>77</v>
      </c>
      <c r="BM8">
        <v>68</v>
      </c>
    </row>
    <row r="9" spans="1:65" x14ac:dyDescent="0.25">
      <c r="A9" t="s">
        <v>115</v>
      </c>
      <c r="B9">
        <v>3518</v>
      </c>
      <c r="C9">
        <v>3501</v>
      </c>
      <c r="D9">
        <v>3520</v>
      </c>
      <c r="E9">
        <v>3517</v>
      </c>
      <c r="F9">
        <v>3525</v>
      </c>
      <c r="G9">
        <v>3531</v>
      </c>
      <c r="H9">
        <v>3561</v>
      </c>
      <c r="I9">
        <v>3501</v>
      </c>
      <c r="J9">
        <v>3479</v>
      </c>
      <c r="K9">
        <v>3478</v>
      </c>
      <c r="L9">
        <v>3472</v>
      </c>
      <c r="M9">
        <v>3462</v>
      </c>
      <c r="N9">
        <v>3488</v>
      </c>
      <c r="O9">
        <v>3492</v>
      </c>
      <c r="P9">
        <v>3508</v>
      </c>
      <c r="Q9">
        <v>3485</v>
      </c>
      <c r="R9">
        <v>3537</v>
      </c>
      <c r="S9">
        <v>3570</v>
      </c>
      <c r="T9">
        <v>3602</v>
      </c>
      <c r="U9">
        <v>3542</v>
      </c>
      <c r="V9">
        <v>3542</v>
      </c>
      <c r="W9">
        <v>3543</v>
      </c>
      <c r="X9">
        <v>3559</v>
      </c>
      <c r="Y9">
        <v>3566</v>
      </c>
      <c r="Z9">
        <v>3535</v>
      </c>
      <c r="AA9">
        <v>3536</v>
      </c>
      <c r="AB9">
        <v>3560</v>
      </c>
      <c r="AC9">
        <v>3515</v>
      </c>
      <c r="AD9">
        <v>3544</v>
      </c>
      <c r="AE9">
        <v>3571</v>
      </c>
      <c r="AF9">
        <v>3590</v>
      </c>
      <c r="AI9">
        <v>204</v>
      </c>
      <c r="AJ9">
        <v>190</v>
      </c>
      <c r="AK9">
        <v>178</v>
      </c>
      <c r="AL9">
        <v>172</v>
      </c>
      <c r="AM9">
        <v>160</v>
      </c>
      <c r="AN9">
        <v>144</v>
      </c>
      <c r="AO9">
        <v>158</v>
      </c>
      <c r="AP9">
        <v>148</v>
      </c>
      <c r="AQ9">
        <v>125</v>
      </c>
      <c r="AR9">
        <v>120</v>
      </c>
      <c r="AS9">
        <v>114</v>
      </c>
      <c r="AT9">
        <v>119</v>
      </c>
      <c r="AU9">
        <v>176</v>
      </c>
      <c r="AV9">
        <v>167</v>
      </c>
      <c r="AW9">
        <v>151</v>
      </c>
      <c r="AX9">
        <v>126</v>
      </c>
      <c r="AY9">
        <v>130</v>
      </c>
      <c r="AZ9">
        <v>145</v>
      </c>
      <c r="BA9">
        <v>149</v>
      </c>
      <c r="BB9">
        <v>144</v>
      </c>
      <c r="BC9">
        <v>121</v>
      </c>
      <c r="BD9">
        <v>95</v>
      </c>
      <c r="BE9">
        <v>92</v>
      </c>
      <c r="BF9">
        <v>99</v>
      </c>
      <c r="BG9">
        <v>141</v>
      </c>
      <c r="BH9">
        <v>137</v>
      </c>
      <c r="BI9">
        <v>147</v>
      </c>
      <c r="BJ9">
        <v>105</v>
      </c>
      <c r="BK9">
        <v>116</v>
      </c>
      <c r="BL9">
        <v>132</v>
      </c>
      <c r="BM9">
        <v>130</v>
      </c>
    </row>
    <row r="10" spans="1:65" x14ac:dyDescent="0.25">
      <c r="A10" t="s">
        <v>116</v>
      </c>
      <c r="B10">
        <v>11767</v>
      </c>
      <c r="C10">
        <v>11783</v>
      </c>
      <c r="D10">
        <v>11832</v>
      </c>
      <c r="E10">
        <v>11802</v>
      </c>
      <c r="F10">
        <v>11846</v>
      </c>
      <c r="G10">
        <v>11839</v>
      </c>
      <c r="H10">
        <v>11898</v>
      </c>
      <c r="I10">
        <v>11713</v>
      </c>
      <c r="J10">
        <v>11720</v>
      </c>
      <c r="K10">
        <v>11737</v>
      </c>
      <c r="L10">
        <v>11707</v>
      </c>
      <c r="M10">
        <v>11646</v>
      </c>
      <c r="N10">
        <v>11710</v>
      </c>
      <c r="O10">
        <v>11743</v>
      </c>
      <c r="P10">
        <v>11792</v>
      </c>
      <c r="Q10">
        <v>11751</v>
      </c>
      <c r="R10">
        <v>11860</v>
      </c>
      <c r="S10">
        <v>11903</v>
      </c>
      <c r="T10">
        <v>12008</v>
      </c>
      <c r="U10">
        <v>11852</v>
      </c>
      <c r="V10">
        <v>11863</v>
      </c>
      <c r="W10">
        <v>11978</v>
      </c>
      <c r="X10">
        <v>11999</v>
      </c>
      <c r="Y10">
        <v>12003</v>
      </c>
      <c r="Z10">
        <v>11964</v>
      </c>
      <c r="AA10">
        <v>11959</v>
      </c>
      <c r="AB10">
        <v>11943</v>
      </c>
      <c r="AC10">
        <v>11813</v>
      </c>
      <c r="AD10">
        <v>11885</v>
      </c>
      <c r="AE10">
        <v>11938</v>
      </c>
      <c r="AF10">
        <v>12014</v>
      </c>
      <c r="AI10">
        <v>553</v>
      </c>
      <c r="AJ10">
        <v>532</v>
      </c>
      <c r="AK10">
        <v>487</v>
      </c>
      <c r="AL10">
        <v>464</v>
      </c>
      <c r="AM10">
        <v>450</v>
      </c>
      <c r="AN10">
        <v>453</v>
      </c>
      <c r="AO10">
        <v>472</v>
      </c>
      <c r="AP10">
        <v>446</v>
      </c>
      <c r="AQ10">
        <v>417</v>
      </c>
      <c r="AR10">
        <v>413</v>
      </c>
      <c r="AS10">
        <v>384</v>
      </c>
      <c r="AT10">
        <v>392</v>
      </c>
      <c r="AU10">
        <v>537</v>
      </c>
      <c r="AV10">
        <v>510</v>
      </c>
      <c r="AW10">
        <v>482</v>
      </c>
      <c r="AX10">
        <v>433</v>
      </c>
      <c r="AY10">
        <v>411</v>
      </c>
      <c r="AZ10">
        <v>420</v>
      </c>
      <c r="BA10">
        <v>416</v>
      </c>
      <c r="BB10">
        <v>380</v>
      </c>
      <c r="BC10">
        <v>358</v>
      </c>
      <c r="BD10">
        <v>352</v>
      </c>
      <c r="BE10">
        <v>323</v>
      </c>
      <c r="BF10">
        <v>347</v>
      </c>
      <c r="BG10">
        <v>513</v>
      </c>
      <c r="BH10">
        <v>487</v>
      </c>
      <c r="BI10">
        <v>441</v>
      </c>
      <c r="BJ10">
        <v>351</v>
      </c>
      <c r="BK10">
        <v>351</v>
      </c>
      <c r="BL10">
        <v>387</v>
      </c>
      <c r="BM10">
        <v>361</v>
      </c>
    </row>
    <row r="11" spans="1:65" x14ac:dyDescent="0.25">
      <c r="A11" t="s">
        <v>117</v>
      </c>
      <c r="B11">
        <v>3097</v>
      </c>
      <c r="C11">
        <v>3128</v>
      </c>
      <c r="D11">
        <v>3125</v>
      </c>
      <c r="E11">
        <v>3128</v>
      </c>
      <c r="F11">
        <v>3131</v>
      </c>
      <c r="G11">
        <v>3155</v>
      </c>
      <c r="H11">
        <v>3136</v>
      </c>
      <c r="I11">
        <v>3082</v>
      </c>
      <c r="J11">
        <v>3094</v>
      </c>
      <c r="K11">
        <v>3092</v>
      </c>
      <c r="L11">
        <v>3095</v>
      </c>
      <c r="M11">
        <v>3088</v>
      </c>
      <c r="N11">
        <v>3082</v>
      </c>
      <c r="O11">
        <v>3114</v>
      </c>
      <c r="P11">
        <v>3108</v>
      </c>
      <c r="Q11">
        <v>3104</v>
      </c>
      <c r="R11">
        <v>3120</v>
      </c>
      <c r="S11">
        <v>3146</v>
      </c>
      <c r="T11">
        <v>3148</v>
      </c>
      <c r="U11">
        <v>3095</v>
      </c>
      <c r="V11">
        <v>3125</v>
      </c>
      <c r="W11">
        <v>3159</v>
      </c>
      <c r="X11">
        <v>3158</v>
      </c>
      <c r="Y11">
        <v>3156</v>
      </c>
      <c r="Z11">
        <v>3126</v>
      </c>
      <c r="AA11">
        <v>3154</v>
      </c>
      <c r="AB11">
        <v>3129</v>
      </c>
      <c r="AC11">
        <v>3119</v>
      </c>
      <c r="AD11">
        <v>3132</v>
      </c>
      <c r="AE11">
        <v>3159</v>
      </c>
      <c r="AF11">
        <v>3181</v>
      </c>
      <c r="AI11">
        <v>139</v>
      </c>
      <c r="AJ11">
        <v>152</v>
      </c>
      <c r="AK11">
        <v>134</v>
      </c>
      <c r="AL11">
        <v>122</v>
      </c>
      <c r="AM11">
        <v>120</v>
      </c>
      <c r="AN11">
        <v>135</v>
      </c>
      <c r="AO11">
        <v>126</v>
      </c>
      <c r="AP11">
        <v>111</v>
      </c>
      <c r="AQ11">
        <v>113</v>
      </c>
      <c r="AR11">
        <v>99</v>
      </c>
      <c r="AS11">
        <v>92</v>
      </c>
      <c r="AT11">
        <v>102</v>
      </c>
      <c r="AU11">
        <v>147</v>
      </c>
      <c r="AV11">
        <v>144</v>
      </c>
      <c r="AW11">
        <v>132</v>
      </c>
      <c r="AX11">
        <v>102</v>
      </c>
      <c r="AY11">
        <v>92</v>
      </c>
      <c r="AZ11">
        <v>110</v>
      </c>
      <c r="BA11">
        <v>100</v>
      </c>
      <c r="BB11">
        <v>88</v>
      </c>
      <c r="BC11">
        <v>90</v>
      </c>
      <c r="BD11">
        <v>81</v>
      </c>
      <c r="BE11">
        <v>74</v>
      </c>
      <c r="BF11">
        <v>86</v>
      </c>
      <c r="BG11">
        <v>125</v>
      </c>
      <c r="BH11">
        <v>119</v>
      </c>
      <c r="BI11">
        <v>104</v>
      </c>
      <c r="BJ11">
        <v>87</v>
      </c>
      <c r="BK11">
        <v>81</v>
      </c>
      <c r="BL11">
        <v>89</v>
      </c>
      <c r="BM11">
        <v>88</v>
      </c>
    </row>
    <row r="12" spans="1:65" x14ac:dyDescent="0.25">
      <c r="A12" t="s">
        <v>118</v>
      </c>
      <c r="B12">
        <v>10851</v>
      </c>
      <c r="C12">
        <v>10810</v>
      </c>
      <c r="D12">
        <v>10867</v>
      </c>
      <c r="E12">
        <v>10871</v>
      </c>
      <c r="F12">
        <v>10947</v>
      </c>
      <c r="G12">
        <v>11037</v>
      </c>
      <c r="H12">
        <v>11138</v>
      </c>
      <c r="I12">
        <v>10954</v>
      </c>
      <c r="J12">
        <v>10753</v>
      </c>
      <c r="K12">
        <v>10711</v>
      </c>
      <c r="L12">
        <v>10779</v>
      </c>
      <c r="M12">
        <v>10712</v>
      </c>
      <c r="N12">
        <v>10697</v>
      </c>
      <c r="O12">
        <v>10662</v>
      </c>
      <c r="P12">
        <v>10725</v>
      </c>
      <c r="Q12">
        <v>10730</v>
      </c>
      <c r="R12">
        <v>10852</v>
      </c>
      <c r="S12">
        <v>10985</v>
      </c>
      <c r="T12">
        <v>11171</v>
      </c>
      <c r="U12">
        <v>10992</v>
      </c>
      <c r="V12">
        <v>10863</v>
      </c>
      <c r="W12">
        <v>10906</v>
      </c>
      <c r="X12">
        <v>11007</v>
      </c>
      <c r="Y12">
        <v>10986</v>
      </c>
      <c r="Z12">
        <v>10947</v>
      </c>
      <c r="AA12">
        <v>10798</v>
      </c>
      <c r="AB12">
        <v>10841</v>
      </c>
      <c r="AC12">
        <v>10753</v>
      </c>
      <c r="AD12">
        <v>10912</v>
      </c>
      <c r="AE12">
        <v>11034</v>
      </c>
      <c r="AF12">
        <v>11185</v>
      </c>
      <c r="AI12">
        <v>481</v>
      </c>
      <c r="AJ12">
        <v>475</v>
      </c>
      <c r="AK12">
        <v>439</v>
      </c>
      <c r="AL12">
        <v>434</v>
      </c>
      <c r="AM12">
        <v>431</v>
      </c>
      <c r="AN12">
        <v>459</v>
      </c>
      <c r="AO12">
        <v>470</v>
      </c>
      <c r="AP12">
        <v>459</v>
      </c>
      <c r="AQ12">
        <v>380</v>
      </c>
      <c r="AR12">
        <v>365</v>
      </c>
      <c r="AS12">
        <v>373</v>
      </c>
      <c r="AT12">
        <v>348</v>
      </c>
      <c r="AU12">
        <v>443</v>
      </c>
      <c r="AV12">
        <v>426</v>
      </c>
      <c r="AW12">
        <v>395</v>
      </c>
      <c r="AX12">
        <v>373</v>
      </c>
      <c r="AY12">
        <v>377</v>
      </c>
      <c r="AZ12">
        <v>419</v>
      </c>
      <c r="BA12">
        <v>411</v>
      </c>
      <c r="BB12">
        <v>386</v>
      </c>
      <c r="BC12">
        <v>341</v>
      </c>
      <c r="BD12">
        <v>340</v>
      </c>
      <c r="BE12">
        <v>317</v>
      </c>
      <c r="BF12">
        <v>298</v>
      </c>
      <c r="BG12">
        <v>441</v>
      </c>
      <c r="BH12">
        <v>389</v>
      </c>
      <c r="BI12">
        <v>381</v>
      </c>
      <c r="BJ12">
        <v>287</v>
      </c>
      <c r="BK12">
        <v>347</v>
      </c>
      <c r="BL12">
        <v>384</v>
      </c>
      <c r="BM12">
        <v>379</v>
      </c>
    </row>
    <row r="13" spans="1:65" x14ac:dyDescent="0.25">
      <c r="A13" t="s">
        <v>119</v>
      </c>
      <c r="B13">
        <v>1982</v>
      </c>
      <c r="C13">
        <v>1976</v>
      </c>
      <c r="D13">
        <v>1984</v>
      </c>
      <c r="E13">
        <v>1968</v>
      </c>
      <c r="F13">
        <v>1958</v>
      </c>
      <c r="G13">
        <v>1971</v>
      </c>
      <c r="H13">
        <v>1983</v>
      </c>
      <c r="I13">
        <v>1953</v>
      </c>
      <c r="J13">
        <v>1940</v>
      </c>
      <c r="K13">
        <v>1947</v>
      </c>
      <c r="L13">
        <v>1932</v>
      </c>
      <c r="M13">
        <v>1938</v>
      </c>
      <c r="N13">
        <v>1974</v>
      </c>
      <c r="O13">
        <v>1965</v>
      </c>
      <c r="P13">
        <v>1977</v>
      </c>
      <c r="Q13">
        <v>1949</v>
      </c>
      <c r="R13">
        <v>1948</v>
      </c>
      <c r="S13">
        <v>1962</v>
      </c>
      <c r="T13">
        <v>1982</v>
      </c>
      <c r="U13">
        <v>1956</v>
      </c>
      <c r="V13">
        <v>1955</v>
      </c>
      <c r="W13">
        <v>1965</v>
      </c>
      <c r="X13">
        <v>1967</v>
      </c>
      <c r="Y13">
        <v>1982</v>
      </c>
      <c r="Z13">
        <v>1994</v>
      </c>
      <c r="AA13">
        <v>1989</v>
      </c>
      <c r="AB13">
        <v>1990</v>
      </c>
      <c r="AC13">
        <v>1958</v>
      </c>
      <c r="AD13">
        <v>1954</v>
      </c>
      <c r="AE13">
        <v>1974</v>
      </c>
      <c r="AF13">
        <v>1982</v>
      </c>
      <c r="AI13">
        <v>141</v>
      </c>
      <c r="AJ13">
        <v>137</v>
      </c>
      <c r="AK13">
        <v>127</v>
      </c>
      <c r="AL13">
        <v>110</v>
      </c>
      <c r="AM13">
        <v>89</v>
      </c>
      <c r="AN13">
        <v>89</v>
      </c>
      <c r="AO13">
        <v>92</v>
      </c>
      <c r="AP13">
        <v>90</v>
      </c>
      <c r="AQ13">
        <v>77</v>
      </c>
      <c r="AR13">
        <v>81</v>
      </c>
      <c r="AS13">
        <v>66</v>
      </c>
      <c r="AT13">
        <v>81</v>
      </c>
      <c r="AU13">
        <v>134</v>
      </c>
      <c r="AV13">
        <v>118</v>
      </c>
      <c r="AW13">
        <v>112</v>
      </c>
      <c r="AX13">
        <v>83</v>
      </c>
      <c r="AY13">
        <v>55</v>
      </c>
      <c r="AZ13">
        <v>59</v>
      </c>
      <c r="BA13">
        <v>64</v>
      </c>
      <c r="BB13">
        <v>68</v>
      </c>
      <c r="BC13">
        <v>55</v>
      </c>
      <c r="BD13">
        <v>49</v>
      </c>
      <c r="BE13">
        <v>41</v>
      </c>
      <c r="BF13">
        <v>56</v>
      </c>
      <c r="BG13">
        <v>108</v>
      </c>
      <c r="BH13">
        <v>101</v>
      </c>
      <c r="BI13">
        <v>94</v>
      </c>
      <c r="BJ13">
        <v>64</v>
      </c>
      <c r="BK13">
        <v>50</v>
      </c>
      <c r="BL13">
        <v>63</v>
      </c>
      <c r="BM13">
        <v>60</v>
      </c>
    </row>
    <row r="14" spans="1:65" x14ac:dyDescent="0.25">
      <c r="A14" t="s">
        <v>120</v>
      </c>
      <c r="B14">
        <v>11773</v>
      </c>
      <c r="C14">
        <v>11810</v>
      </c>
      <c r="D14">
        <v>11892</v>
      </c>
      <c r="E14">
        <v>11945</v>
      </c>
      <c r="F14">
        <v>12018</v>
      </c>
      <c r="G14">
        <v>12023</v>
      </c>
      <c r="H14">
        <v>12048</v>
      </c>
      <c r="I14">
        <v>11884</v>
      </c>
      <c r="J14">
        <v>11883</v>
      </c>
      <c r="K14">
        <v>11875</v>
      </c>
      <c r="L14">
        <v>11854</v>
      </c>
      <c r="M14">
        <v>11721</v>
      </c>
      <c r="N14">
        <v>11720</v>
      </c>
      <c r="O14">
        <v>11751</v>
      </c>
      <c r="P14">
        <v>11773</v>
      </c>
      <c r="Q14">
        <v>11793</v>
      </c>
      <c r="R14">
        <v>11940</v>
      </c>
      <c r="S14">
        <v>12019</v>
      </c>
      <c r="T14">
        <v>12108</v>
      </c>
      <c r="U14">
        <v>11940</v>
      </c>
      <c r="V14">
        <v>11926</v>
      </c>
      <c r="W14">
        <v>12061</v>
      </c>
      <c r="X14">
        <v>12025</v>
      </c>
      <c r="Y14">
        <v>12012</v>
      </c>
      <c r="Z14">
        <v>11970</v>
      </c>
      <c r="AA14">
        <v>11930</v>
      </c>
      <c r="AB14">
        <v>11924</v>
      </c>
      <c r="AC14">
        <v>11853</v>
      </c>
      <c r="AD14">
        <v>11937</v>
      </c>
      <c r="AE14">
        <v>12004</v>
      </c>
      <c r="AF14">
        <v>12058</v>
      </c>
      <c r="AI14">
        <v>603</v>
      </c>
      <c r="AJ14">
        <v>603</v>
      </c>
      <c r="AK14">
        <v>592</v>
      </c>
      <c r="AL14">
        <v>652</v>
      </c>
      <c r="AM14">
        <v>667</v>
      </c>
      <c r="AN14">
        <v>682</v>
      </c>
      <c r="AO14">
        <v>667</v>
      </c>
      <c r="AP14">
        <v>661</v>
      </c>
      <c r="AQ14">
        <v>624</v>
      </c>
      <c r="AR14">
        <v>596</v>
      </c>
      <c r="AS14">
        <v>576</v>
      </c>
      <c r="AT14">
        <v>512</v>
      </c>
      <c r="AU14">
        <v>592</v>
      </c>
      <c r="AV14">
        <v>563</v>
      </c>
      <c r="AW14">
        <v>508</v>
      </c>
      <c r="AX14">
        <v>520</v>
      </c>
      <c r="AY14">
        <v>537</v>
      </c>
      <c r="AZ14">
        <v>582</v>
      </c>
      <c r="BA14">
        <v>562</v>
      </c>
      <c r="BB14">
        <v>514</v>
      </c>
      <c r="BC14">
        <v>467</v>
      </c>
      <c r="BD14">
        <v>481</v>
      </c>
      <c r="BE14">
        <v>395</v>
      </c>
      <c r="BF14">
        <v>403</v>
      </c>
      <c r="BG14">
        <v>565</v>
      </c>
      <c r="BH14">
        <v>504</v>
      </c>
      <c r="BI14">
        <v>468</v>
      </c>
      <c r="BJ14">
        <v>436</v>
      </c>
      <c r="BK14">
        <v>449</v>
      </c>
      <c r="BL14">
        <v>498</v>
      </c>
      <c r="BM14">
        <v>451</v>
      </c>
    </row>
    <row r="15" spans="1:65" x14ac:dyDescent="0.25">
      <c r="A15" t="s">
        <v>121</v>
      </c>
      <c r="B15">
        <v>3162</v>
      </c>
      <c r="C15">
        <v>3179</v>
      </c>
      <c r="D15">
        <v>3201</v>
      </c>
      <c r="E15">
        <v>3180</v>
      </c>
      <c r="F15">
        <v>3196</v>
      </c>
      <c r="G15">
        <v>3192</v>
      </c>
      <c r="H15">
        <v>3222</v>
      </c>
      <c r="I15">
        <v>3161</v>
      </c>
      <c r="J15">
        <v>3159</v>
      </c>
      <c r="K15">
        <v>3158</v>
      </c>
      <c r="L15">
        <v>3154</v>
      </c>
      <c r="M15">
        <v>3126</v>
      </c>
      <c r="N15">
        <v>3123</v>
      </c>
      <c r="O15">
        <v>3148</v>
      </c>
      <c r="P15">
        <v>3168</v>
      </c>
      <c r="Q15">
        <v>3161</v>
      </c>
      <c r="R15">
        <v>3194</v>
      </c>
      <c r="S15">
        <v>3200</v>
      </c>
      <c r="T15">
        <v>3233</v>
      </c>
      <c r="U15">
        <v>3191</v>
      </c>
      <c r="V15">
        <v>3191</v>
      </c>
      <c r="W15">
        <v>3224</v>
      </c>
      <c r="X15">
        <v>3225</v>
      </c>
      <c r="Y15">
        <v>3219</v>
      </c>
      <c r="Z15">
        <v>3211</v>
      </c>
      <c r="AA15">
        <v>3204</v>
      </c>
      <c r="AB15">
        <v>3215</v>
      </c>
      <c r="AC15">
        <v>3169</v>
      </c>
      <c r="AD15">
        <v>3198</v>
      </c>
      <c r="AE15">
        <v>3212</v>
      </c>
      <c r="AF15">
        <v>3230</v>
      </c>
      <c r="AI15">
        <v>128</v>
      </c>
      <c r="AJ15">
        <v>134</v>
      </c>
      <c r="AK15">
        <v>131</v>
      </c>
      <c r="AL15">
        <v>112</v>
      </c>
      <c r="AM15">
        <v>112</v>
      </c>
      <c r="AN15">
        <v>111</v>
      </c>
      <c r="AO15">
        <v>130</v>
      </c>
      <c r="AP15">
        <v>112</v>
      </c>
      <c r="AQ15">
        <v>100</v>
      </c>
      <c r="AR15">
        <v>94</v>
      </c>
      <c r="AS15">
        <v>90</v>
      </c>
      <c r="AT15">
        <v>81</v>
      </c>
      <c r="AU15">
        <v>100</v>
      </c>
      <c r="AV15">
        <v>108</v>
      </c>
      <c r="AW15">
        <v>108</v>
      </c>
      <c r="AX15">
        <v>98</v>
      </c>
      <c r="AY15">
        <v>96</v>
      </c>
      <c r="AZ15">
        <v>93</v>
      </c>
      <c r="BA15">
        <v>96</v>
      </c>
      <c r="BB15">
        <v>87</v>
      </c>
      <c r="BC15">
        <v>78</v>
      </c>
      <c r="BD15">
        <v>78</v>
      </c>
      <c r="BE15">
        <v>65</v>
      </c>
      <c r="BF15">
        <v>65</v>
      </c>
      <c r="BG15">
        <v>113</v>
      </c>
      <c r="BH15">
        <v>100</v>
      </c>
      <c r="BI15">
        <v>103</v>
      </c>
      <c r="BJ15">
        <v>67</v>
      </c>
      <c r="BK15">
        <v>77</v>
      </c>
      <c r="BL15">
        <v>86</v>
      </c>
      <c r="BM15">
        <v>77</v>
      </c>
    </row>
    <row r="16" spans="1:65" x14ac:dyDescent="0.25">
      <c r="A16" t="s">
        <v>122</v>
      </c>
      <c r="B16">
        <v>1419</v>
      </c>
      <c r="C16">
        <v>1422</v>
      </c>
      <c r="D16">
        <v>1443</v>
      </c>
      <c r="E16">
        <v>1442</v>
      </c>
      <c r="F16">
        <v>1461</v>
      </c>
      <c r="G16">
        <v>1475</v>
      </c>
      <c r="H16">
        <v>1488</v>
      </c>
      <c r="I16">
        <v>1476</v>
      </c>
      <c r="J16">
        <v>1447</v>
      </c>
      <c r="K16">
        <v>1446</v>
      </c>
      <c r="L16">
        <v>1439</v>
      </c>
      <c r="M16">
        <v>1418</v>
      </c>
      <c r="N16">
        <v>1413</v>
      </c>
      <c r="O16">
        <v>1404</v>
      </c>
      <c r="P16">
        <v>1419</v>
      </c>
      <c r="Q16">
        <v>1422</v>
      </c>
      <c r="R16">
        <v>1455</v>
      </c>
      <c r="S16">
        <v>1482</v>
      </c>
      <c r="T16">
        <v>1513</v>
      </c>
      <c r="U16">
        <v>1484</v>
      </c>
      <c r="V16">
        <v>1455</v>
      </c>
      <c r="W16">
        <v>1457</v>
      </c>
      <c r="X16">
        <v>1452</v>
      </c>
      <c r="Y16">
        <v>1443</v>
      </c>
      <c r="Z16">
        <v>1444</v>
      </c>
      <c r="AA16">
        <v>1429</v>
      </c>
      <c r="AB16">
        <v>1431</v>
      </c>
      <c r="AC16">
        <v>1425</v>
      </c>
      <c r="AD16">
        <v>1446</v>
      </c>
      <c r="AE16">
        <v>1463</v>
      </c>
      <c r="AF16">
        <v>1480</v>
      </c>
      <c r="AI16">
        <v>60</v>
      </c>
      <c r="AJ16">
        <v>64</v>
      </c>
      <c r="AK16">
        <v>69</v>
      </c>
      <c r="AL16">
        <v>64</v>
      </c>
      <c r="AM16">
        <v>70</v>
      </c>
      <c r="AN16">
        <v>62</v>
      </c>
      <c r="AO16">
        <v>57</v>
      </c>
      <c r="AP16">
        <v>60</v>
      </c>
      <c r="AQ16">
        <v>59</v>
      </c>
      <c r="AR16">
        <v>62</v>
      </c>
      <c r="AS16">
        <v>61</v>
      </c>
      <c r="AT16">
        <v>52</v>
      </c>
      <c r="AU16">
        <v>62</v>
      </c>
      <c r="AV16">
        <v>49</v>
      </c>
      <c r="AW16">
        <v>52</v>
      </c>
      <c r="AX16">
        <v>50</v>
      </c>
      <c r="AY16">
        <v>61</v>
      </c>
      <c r="AZ16">
        <v>66</v>
      </c>
      <c r="BA16">
        <v>70</v>
      </c>
      <c r="BB16">
        <v>59</v>
      </c>
      <c r="BC16">
        <v>53</v>
      </c>
      <c r="BD16">
        <v>54</v>
      </c>
      <c r="BE16">
        <v>47</v>
      </c>
      <c r="BF16">
        <v>46</v>
      </c>
      <c r="BG16">
        <v>64</v>
      </c>
      <c r="BH16">
        <v>51</v>
      </c>
      <c r="BI16">
        <v>46</v>
      </c>
      <c r="BJ16">
        <v>40</v>
      </c>
      <c r="BK16">
        <v>47</v>
      </c>
      <c r="BL16">
        <v>52</v>
      </c>
      <c r="BM16">
        <v>47</v>
      </c>
    </row>
    <row r="17" spans="1:65" x14ac:dyDescent="0.25">
      <c r="A17" t="s">
        <v>123</v>
      </c>
      <c r="B17">
        <v>15994</v>
      </c>
      <c r="C17">
        <v>16046</v>
      </c>
      <c r="D17">
        <v>16098</v>
      </c>
      <c r="E17">
        <v>16145</v>
      </c>
      <c r="F17">
        <v>16185</v>
      </c>
      <c r="G17">
        <v>16267</v>
      </c>
      <c r="H17">
        <v>16175</v>
      </c>
      <c r="I17">
        <v>15956</v>
      </c>
      <c r="J17">
        <v>15975</v>
      </c>
      <c r="K17">
        <v>16006</v>
      </c>
      <c r="L17">
        <v>16044</v>
      </c>
      <c r="M17">
        <v>15946</v>
      </c>
      <c r="N17">
        <v>15856</v>
      </c>
      <c r="O17">
        <v>15974</v>
      </c>
      <c r="P17">
        <v>15955</v>
      </c>
      <c r="Q17">
        <v>16000</v>
      </c>
      <c r="R17">
        <v>16145</v>
      </c>
      <c r="S17">
        <v>16245</v>
      </c>
      <c r="T17">
        <v>16264</v>
      </c>
      <c r="U17">
        <v>15991</v>
      </c>
      <c r="V17">
        <v>16126</v>
      </c>
      <c r="W17">
        <v>16350</v>
      </c>
      <c r="X17">
        <v>16343</v>
      </c>
      <c r="Y17">
        <v>16294</v>
      </c>
      <c r="Z17">
        <v>16167</v>
      </c>
      <c r="AA17">
        <v>16262</v>
      </c>
      <c r="AB17">
        <v>16182</v>
      </c>
      <c r="AC17">
        <v>16100</v>
      </c>
      <c r="AD17">
        <v>16221</v>
      </c>
      <c r="AE17">
        <v>16349</v>
      </c>
      <c r="AF17">
        <v>16415</v>
      </c>
      <c r="AI17">
        <v>779</v>
      </c>
      <c r="AJ17">
        <v>741</v>
      </c>
      <c r="AK17">
        <v>716</v>
      </c>
      <c r="AL17">
        <v>685</v>
      </c>
      <c r="AM17">
        <v>695</v>
      </c>
      <c r="AN17">
        <v>734</v>
      </c>
      <c r="AO17">
        <v>692</v>
      </c>
      <c r="AP17">
        <v>676</v>
      </c>
      <c r="AQ17">
        <v>640</v>
      </c>
      <c r="AR17">
        <v>609</v>
      </c>
      <c r="AS17">
        <v>596</v>
      </c>
      <c r="AT17">
        <v>584</v>
      </c>
      <c r="AU17">
        <v>757</v>
      </c>
      <c r="AV17">
        <v>699</v>
      </c>
      <c r="AW17">
        <v>645</v>
      </c>
      <c r="AX17">
        <v>558</v>
      </c>
      <c r="AY17">
        <v>572</v>
      </c>
      <c r="AZ17">
        <v>630</v>
      </c>
      <c r="BA17">
        <v>589</v>
      </c>
      <c r="BB17">
        <v>523</v>
      </c>
      <c r="BC17">
        <v>517</v>
      </c>
      <c r="BD17">
        <v>517</v>
      </c>
      <c r="BE17">
        <v>481</v>
      </c>
      <c r="BF17">
        <v>502</v>
      </c>
      <c r="BG17">
        <v>729</v>
      </c>
      <c r="BH17">
        <v>651</v>
      </c>
      <c r="BI17">
        <v>625</v>
      </c>
      <c r="BJ17">
        <v>503</v>
      </c>
      <c r="BK17">
        <v>529</v>
      </c>
      <c r="BL17">
        <v>559</v>
      </c>
      <c r="BM17">
        <v>505</v>
      </c>
    </row>
    <row r="18" spans="1:65" x14ac:dyDescent="0.25">
      <c r="A18" t="s">
        <v>124</v>
      </c>
      <c r="B18">
        <v>70163</v>
      </c>
      <c r="C18">
        <v>69978</v>
      </c>
      <c r="D18">
        <v>70177</v>
      </c>
      <c r="E18">
        <v>69660</v>
      </c>
      <c r="F18">
        <v>69639</v>
      </c>
      <c r="G18">
        <v>70314</v>
      </c>
      <c r="H18">
        <v>71276</v>
      </c>
      <c r="I18">
        <v>70060</v>
      </c>
      <c r="J18">
        <v>68693</v>
      </c>
      <c r="K18">
        <v>68421</v>
      </c>
      <c r="L18">
        <v>68753</v>
      </c>
      <c r="M18">
        <v>68316</v>
      </c>
      <c r="N18">
        <v>69026</v>
      </c>
      <c r="O18">
        <v>69053</v>
      </c>
      <c r="P18">
        <v>69289</v>
      </c>
      <c r="Q18">
        <v>69020</v>
      </c>
      <c r="R18">
        <v>69470</v>
      </c>
      <c r="S18">
        <v>70335</v>
      </c>
      <c r="T18">
        <v>71433</v>
      </c>
      <c r="U18">
        <v>70358</v>
      </c>
      <c r="V18">
        <v>69226</v>
      </c>
      <c r="W18">
        <v>69392</v>
      </c>
      <c r="X18">
        <v>69968</v>
      </c>
      <c r="Y18">
        <v>69550</v>
      </c>
      <c r="Z18">
        <v>69997</v>
      </c>
      <c r="AA18">
        <v>69416</v>
      </c>
      <c r="AB18">
        <v>69406</v>
      </c>
      <c r="AC18">
        <v>68654</v>
      </c>
      <c r="AD18">
        <v>69521</v>
      </c>
      <c r="AE18">
        <v>70280</v>
      </c>
      <c r="AF18">
        <v>71351</v>
      </c>
      <c r="AI18">
        <v>5854</v>
      </c>
      <c r="AJ18">
        <v>5608</v>
      </c>
      <c r="AK18">
        <v>5297</v>
      </c>
      <c r="AL18">
        <v>4920</v>
      </c>
      <c r="AM18">
        <v>4567</v>
      </c>
      <c r="AN18">
        <v>4817</v>
      </c>
      <c r="AO18">
        <v>4976</v>
      </c>
      <c r="AP18">
        <v>4907</v>
      </c>
      <c r="AQ18">
        <v>4218</v>
      </c>
      <c r="AR18">
        <v>4220</v>
      </c>
      <c r="AS18">
        <v>4154</v>
      </c>
      <c r="AT18">
        <v>4055</v>
      </c>
      <c r="AU18">
        <v>5338</v>
      </c>
      <c r="AV18">
        <v>5150</v>
      </c>
      <c r="AW18">
        <v>4866</v>
      </c>
      <c r="AX18">
        <v>4409</v>
      </c>
      <c r="AY18">
        <v>4067</v>
      </c>
      <c r="AZ18">
        <v>4296</v>
      </c>
      <c r="BA18">
        <v>4446</v>
      </c>
      <c r="BB18">
        <v>4294</v>
      </c>
      <c r="BC18">
        <v>3610</v>
      </c>
      <c r="BD18">
        <v>3532</v>
      </c>
      <c r="BE18">
        <v>3283</v>
      </c>
      <c r="BF18">
        <v>3162</v>
      </c>
      <c r="BG18">
        <v>4781</v>
      </c>
      <c r="BH18">
        <v>4554</v>
      </c>
      <c r="BI18">
        <v>4339</v>
      </c>
      <c r="BJ18">
        <v>3262</v>
      </c>
      <c r="BK18">
        <v>3657</v>
      </c>
      <c r="BL18">
        <v>3847</v>
      </c>
      <c r="BM18">
        <v>3751</v>
      </c>
    </row>
    <row r="19" spans="1:65" x14ac:dyDescent="0.25">
      <c r="A19" t="s">
        <v>125</v>
      </c>
      <c r="B19">
        <v>839</v>
      </c>
      <c r="C19">
        <v>831</v>
      </c>
      <c r="D19">
        <v>839</v>
      </c>
      <c r="E19">
        <v>831</v>
      </c>
      <c r="F19">
        <v>841</v>
      </c>
      <c r="G19">
        <v>847</v>
      </c>
      <c r="H19">
        <v>852</v>
      </c>
      <c r="I19">
        <v>838</v>
      </c>
      <c r="J19">
        <v>833</v>
      </c>
      <c r="K19">
        <v>828</v>
      </c>
      <c r="L19">
        <v>829</v>
      </c>
      <c r="M19">
        <v>822</v>
      </c>
      <c r="N19">
        <v>826</v>
      </c>
      <c r="O19">
        <v>827</v>
      </c>
      <c r="P19">
        <v>831</v>
      </c>
      <c r="Q19">
        <v>824</v>
      </c>
      <c r="R19">
        <v>831</v>
      </c>
      <c r="S19">
        <v>844</v>
      </c>
      <c r="T19">
        <v>854</v>
      </c>
      <c r="U19">
        <v>840</v>
      </c>
      <c r="V19">
        <v>831</v>
      </c>
      <c r="W19">
        <v>836</v>
      </c>
      <c r="X19">
        <v>841</v>
      </c>
      <c r="Y19">
        <v>847</v>
      </c>
      <c r="Z19">
        <v>846</v>
      </c>
      <c r="AA19">
        <v>838</v>
      </c>
      <c r="AB19">
        <v>837</v>
      </c>
      <c r="AC19">
        <v>830</v>
      </c>
      <c r="AD19">
        <v>840</v>
      </c>
      <c r="AE19">
        <v>847</v>
      </c>
      <c r="AF19">
        <v>858</v>
      </c>
      <c r="AI19">
        <v>41</v>
      </c>
      <c r="AJ19">
        <v>35</v>
      </c>
      <c r="AK19">
        <v>36</v>
      </c>
      <c r="AL19">
        <v>27</v>
      </c>
      <c r="AM19">
        <v>31</v>
      </c>
      <c r="AN19">
        <v>33</v>
      </c>
      <c r="AO19">
        <v>31</v>
      </c>
      <c r="AP19">
        <v>30</v>
      </c>
      <c r="AQ19">
        <v>34</v>
      </c>
      <c r="AR19">
        <v>31</v>
      </c>
      <c r="AS19">
        <v>28</v>
      </c>
      <c r="AT19">
        <v>24</v>
      </c>
      <c r="AU19">
        <v>37</v>
      </c>
      <c r="AV19">
        <v>39</v>
      </c>
      <c r="AW19">
        <v>36</v>
      </c>
      <c r="AX19">
        <v>27</v>
      </c>
      <c r="AY19">
        <v>24</v>
      </c>
      <c r="AZ19">
        <v>30</v>
      </c>
      <c r="BA19">
        <v>26</v>
      </c>
      <c r="BB19">
        <v>23</v>
      </c>
      <c r="BC19">
        <v>21</v>
      </c>
      <c r="BD19">
        <v>22</v>
      </c>
      <c r="BE19">
        <v>18</v>
      </c>
      <c r="BF19">
        <v>24</v>
      </c>
      <c r="BG19">
        <v>37</v>
      </c>
      <c r="BH19">
        <v>37</v>
      </c>
      <c r="BI19">
        <v>32</v>
      </c>
      <c r="BJ19">
        <v>24</v>
      </c>
      <c r="BK19">
        <v>27</v>
      </c>
      <c r="BL19">
        <v>27</v>
      </c>
      <c r="BM19">
        <v>26</v>
      </c>
    </row>
    <row r="20" spans="1:65" x14ac:dyDescent="0.25">
      <c r="A20" t="s">
        <v>126</v>
      </c>
      <c r="B20">
        <v>33082</v>
      </c>
      <c r="C20">
        <v>33225</v>
      </c>
      <c r="D20">
        <v>33353</v>
      </c>
      <c r="E20">
        <v>33082</v>
      </c>
      <c r="F20">
        <v>33224</v>
      </c>
      <c r="G20">
        <v>33154</v>
      </c>
      <c r="H20">
        <v>33348</v>
      </c>
      <c r="I20">
        <v>32859</v>
      </c>
      <c r="J20">
        <v>32844</v>
      </c>
      <c r="K20">
        <v>32888</v>
      </c>
      <c r="L20">
        <v>32856</v>
      </c>
      <c r="M20">
        <v>32656</v>
      </c>
      <c r="N20">
        <v>32886</v>
      </c>
      <c r="O20">
        <v>33016</v>
      </c>
      <c r="P20">
        <v>33088</v>
      </c>
      <c r="Q20">
        <v>32817</v>
      </c>
      <c r="R20">
        <v>33225</v>
      </c>
      <c r="S20">
        <v>33308</v>
      </c>
      <c r="T20">
        <v>33631</v>
      </c>
      <c r="U20">
        <v>33180</v>
      </c>
      <c r="V20">
        <v>33127</v>
      </c>
      <c r="W20">
        <v>33434</v>
      </c>
      <c r="X20">
        <v>33505</v>
      </c>
      <c r="Y20">
        <v>33433</v>
      </c>
      <c r="Z20">
        <v>33447</v>
      </c>
      <c r="AA20">
        <v>33536</v>
      </c>
      <c r="AB20">
        <v>33474</v>
      </c>
      <c r="AC20">
        <v>32941</v>
      </c>
      <c r="AD20">
        <v>33222</v>
      </c>
      <c r="AE20">
        <v>33363</v>
      </c>
      <c r="AF20">
        <v>33572</v>
      </c>
      <c r="AI20">
        <v>2054</v>
      </c>
      <c r="AJ20">
        <v>2094</v>
      </c>
      <c r="AK20">
        <v>1963</v>
      </c>
      <c r="AL20">
        <v>1712</v>
      </c>
      <c r="AM20">
        <v>1693</v>
      </c>
      <c r="AN20">
        <v>1651</v>
      </c>
      <c r="AO20">
        <v>1734</v>
      </c>
      <c r="AP20">
        <v>1684</v>
      </c>
      <c r="AQ20">
        <v>1569</v>
      </c>
      <c r="AR20">
        <v>1557</v>
      </c>
      <c r="AS20">
        <v>1528</v>
      </c>
      <c r="AT20">
        <v>1518</v>
      </c>
      <c r="AU20">
        <v>1973</v>
      </c>
      <c r="AV20">
        <v>1936</v>
      </c>
      <c r="AW20">
        <v>1794</v>
      </c>
      <c r="AX20">
        <v>1502</v>
      </c>
      <c r="AY20">
        <v>1548</v>
      </c>
      <c r="AZ20">
        <v>1537</v>
      </c>
      <c r="BA20">
        <v>1559</v>
      </c>
      <c r="BB20">
        <v>1439</v>
      </c>
      <c r="BC20">
        <v>1294</v>
      </c>
      <c r="BD20">
        <v>1268</v>
      </c>
      <c r="BE20">
        <v>1198</v>
      </c>
      <c r="BF20">
        <v>1184</v>
      </c>
      <c r="BG20">
        <v>1764</v>
      </c>
      <c r="BH20">
        <v>1796</v>
      </c>
      <c r="BI20">
        <v>1650</v>
      </c>
      <c r="BJ20">
        <v>1227</v>
      </c>
      <c r="BK20">
        <v>1310</v>
      </c>
      <c r="BL20">
        <v>1402</v>
      </c>
      <c r="BM20">
        <v>1329</v>
      </c>
    </row>
    <row r="21" spans="1:65" x14ac:dyDescent="0.25">
      <c r="A21" t="s">
        <v>127</v>
      </c>
      <c r="B21">
        <v>9305</v>
      </c>
      <c r="C21">
        <v>9274</v>
      </c>
      <c r="D21">
        <v>9322</v>
      </c>
      <c r="E21">
        <v>9323</v>
      </c>
      <c r="F21">
        <v>9378</v>
      </c>
      <c r="G21">
        <v>9461</v>
      </c>
      <c r="H21">
        <v>9566</v>
      </c>
      <c r="I21">
        <v>9368</v>
      </c>
      <c r="J21">
        <v>9213</v>
      </c>
      <c r="K21">
        <v>9168</v>
      </c>
      <c r="L21">
        <v>9214</v>
      </c>
      <c r="M21">
        <v>9186</v>
      </c>
      <c r="N21">
        <v>9160</v>
      </c>
      <c r="O21">
        <v>9121</v>
      </c>
      <c r="P21">
        <v>9189</v>
      </c>
      <c r="Q21">
        <v>9207</v>
      </c>
      <c r="R21">
        <v>9335</v>
      </c>
      <c r="S21">
        <v>9439</v>
      </c>
      <c r="T21">
        <v>9610</v>
      </c>
      <c r="U21">
        <v>9439</v>
      </c>
      <c r="V21">
        <v>9343</v>
      </c>
      <c r="W21">
        <v>9357</v>
      </c>
      <c r="X21">
        <v>9426</v>
      </c>
      <c r="Y21">
        <v>9414</v>
      </c>
      <c r="Z21">
        <v>9385</v>
      </c>
      <c r="AA21">
        <v>9267</v>
      </c>
      <c r="AB21">
        <v>9288</v>
      </c>
      <c r="AC21">
        <v>9233</v>
      </c>
      <c r="AD21">
        <v>9383</v>
      </c>
      <c r="AE21">
        <v>9465</v>
      </c>
      <c r="AF21">
        <v>9579</v>
      </c>
      <c r="AI21">
        <v>414</v>
      </c>
      <c r="AJ21">
        <v>413</v>
      </c>
      <c r="AK21">
        <v>381</v>
      </c>
      <c r="AL21">
        <v>375</v>
      </c>
      <c r="AM21">
        <v>361</v>
      </c>
      <c r="AN21">
        <v>391</v>
      </c>
      <c r="AO21">
        <v>419</v>
      </c>
      <c r="AP21">
        <v>370</v>
      </c>
      <c r="AQ21">
        <v>319</v>
      </c>
      <c r="AR21">
        <v>297</v>
      </c>
      <c r="AS21">
        <v>292</v>
      </c>
      <c r="AT21">
        <v>300</v>
      </c>
      <c r="AU21">
        <v>368</v>
      </c>
      <c r="AV21">
        <v>345</v>
      </c>
      <c r="AW21">
        <v>332</v>
      </c>
      <c r="AX21">
        <v>327</v>
      </c>
      <c r="AY21">
        <v>353</v>
      </c>
      <c r="AZ21">
        <v>380</v>
      </c>
      <c r="BA21">
        <v>385</v>
      </c>
      <c r="BB21">
        <v>345</v>
      </c>
      <c r="BC21">
        <v>322</v>
      </c>
      <c r="BD21">
        <v>297</v>
      </c>
      <c r="BE21">
        <v>260</v>
      </c>
      <c r="BF21">
        <v>250</v>
      </c>
      <c r="BG21">
        <v>377</v>
      </c>
      <c r="BH21">
        <v>342</v>
      </c>
      <c r="BI21">
        <v>319</v>
      </c>
      <c r="BJ21">
        <v>259</v>
      </c>
      <c r="BK21">
        <v>325</v>
      </c>
      <c r="BL21">
        <v>334</v>
      </c>
      <c r="BM21">
        <v>314</v>
      </c>
    </row>
    <row r="22" spans="1:65" x14ac:dyDescent="0.25">
      <c r="A22" t="s">
        <v>128</v>
      </c>
      <c r="B22">
        <v>4075</v>
      </c>
      <c r="C22">
        <v>4089</v>
      </c>
      <c r="D22">
        <v>4104</v>
      </c>
      <c r="E22">
        <v>4099</v>
      </c>
      <c r="F22">
        <v>4118</v>
      </c>
      <c r="G22">
        <v>4154</v>
      </c>
      <c r="H22">
        <v>4194</v>
      </c>
      <c r="I22">
        <v>4146</v>
      </c>
      <c r="J22">
        <v>4077</v>
      </c>
      <c r="K22">
        <v>4099</v>
      </c>
      <c r="L22">
        <v>4068</v>
      </c>
      <c r="M22">
        <v>4059</v>
      </c>
      <c r="N22">
        <v>4059</v>
      </c>
      <c r="O22">
        <v>4071</v>
      </c>
      <c r="P22">
        <v>4108</v>
      </c>
      <c r="Q22">
        <v>4080</v>
      </c>
      <c r="R22">
        <v>4127</v>
      </c>
      <c r="S22">
        <v>4147</v>
      </c>
      <c r="T22">
        <v>4216</v>
      </c>
      <c r="U22">
        <v>4153</v>
      </c>
      <c r="V22">
        <v>4093</v>
      </c>
      <c r="W22">
        <v>4125</v>
      </c>
      <c r="X22">
        <v>4117</v>
      </c>
      <c r="Y22">
        <v>4132</v>
      </c>
      <c r="Z22">
        <v>4122</v>
      </c>
      <c r="AA22">
        <v>4112</v>
      </c>
      <c r="AB22">
        <v>4114</v>
      </c>
      <c r="AC22">
        <v>4074</v>
      </c>
      <c r="AD22">
        <v>4088</v>
      </c>
      <c r="AE22">
        <v>4115</v>
      </c>
      <c r="AF22">
        <v>4168</v>
      </c>
      <c r="AI22">
        <v>223</v>
      </c>
      <c r="AJ22">
        <v>229</v>
      </c>
      <c r="AK22">
        <v>195</v>
      </c>
      <c r="AL22">
        <v>193</v>
      </c>
      <c r="AM22">
        <v>186</v>
      </c>
      <c r="AN22">
        <v>203</v>
      </c>
      <c r="AO22">
        <v>216</v>
      </c>
      <c r="AP22">
        <v>209</v>
      </c>
      <c r="AQ22">
        <v>175</v>
      </c>
      <c r="AR22">
        <v>180</v>
      </c>
      <c r="AS22">
        <v>163</v>
      </c>
      <c r="AT22">
        <v>156</v>
      </c>
      <c r="AU22">
        <v>213</v>
      </c>
      <c r="AV22">
        <v>199</v>
      </c>
      <c r="AW22">
        <v>200</v>
      </c>
      <c r="AX22">
        <v>172</v>
      </c>
      <c r="AY22">
        <v>177</v>
      </c>
      <c r="AZ22">
        <v>166</v>
      </c>
      <c r="BA22">
        <v>180</v>
      </c>
      <c r="BB22">
        <v>161</v>
      </c>
      <c r="BC22">
        <v>137</v>
      </c>
      <c r="BD22">
        <v>138</v>
      </c>
      <c r="BE22">
        <v>121</v>
      </c>
      <c r="BF22">
        <v>133</v>
      </c>
      <c r="BG22">
        <v>197</v>
      </c>
      <c r="BH22">
        <v>182</v>
      </c>
      <c r="BI22">
        <v>189</v>
      </c>
      <c r="BJ22">
        <v>145</v>
      </c>
      <c r="BK22">
        <v>153</v>
      </c>
      <c r="BL22">
        <v>156</v>
      </c>
      <c r="BM22">
        <v>154</v>
      </c>
    </row>
    <row r="23" spans="1:65" x14ac:dyDescent="0.25">
      <c r="A23" t="s">
        <v>129</v>
      </c>
      <c r="B23">
        <v>5668</v>
      </c>
      <c r="C23">
        <v>5672</v>
      </c>
      <c r="D23">
        <v>5694</v>
      </c>
      <c r="E23">
        <v>5655</v>
      </c>
      <c r="F23">
        <v>5675</v>
      </c>
      <c r="G23">
        <v>5673</v>
      </c>
      <c r="H23">
        <v>5692</v>
      </c>
      <c r="I23">
        <v>5614</v>
      </c>
      <c r="J23">
        <v>5612</v>
      </c>
      <c r="K23">
        <v>5631</v>
      </c>
      <c r="L23">
        <v>5628</v>
      </c>
      <c r="M23">
        <v>5593</v>
      </c>
      <c r="N23">
        <v>5629</v>
      </c>
      <c r="O23">
        <v>5660</v>
      </c>
      <c r="P23">
        <v>5667</v>
      </c>
      <c r="Q23">
        <v>5617</v>
      </c>
      <c r="R23">
        <v>5685</v>
      </c>
      <c r="S23">
        <v>5696</v>
      </c>
      <c r="T23">
        <v>5764</v>
      </c>
      <c r="U23">
        <v>5677</v>
      </c>
      <c r="V23">
        <v>5693</v>
      </c>
      <c r="W23">
        <v>5754</v>
      </c>
      <c r="X23">
        <v>5760</v>
      </c>
      <c r="Y23">
        <v>5756</v>
      </c>
      <c r="Z23">
        <v>5728</v>
      </c>
      <c r="AA23">
        <v>5711</v>
      </c>
      <c r="AB23">
        <v>5714</v>
      </c>
      <c r="AC23">
        <v>5653</v>
      </c>
      <c r="AD23">
        <v>5697</v>
      </c>
      <c r="AE23">
        <v>5723</v>
      </c>
      <c r="AF23">
        <v>5763</v>
      </c>
      <c r="AI23">
        <v>271</v>
      </c>
      <c r="AJ23">
        <v>257</v>
      </c>
      <c r="AK23">
        <v>234</v>
      </c>
      <c r="AL23">
        <v>199</v>
      </c>
      <c r="AM23">
        <v>190</v>
      </c>
      <c r="AN23">
        <v>193</v>
      </c>
      <c r="AO23">
        <v>193</v>
      </c>
      <c r="AP23">
        <v>191</v>
      </c>
      <c r="AQ23">
        <v>172</v>
      </c>
      <c r="AR23">
        <v>181</v>
      </c>
      <c r="AS23">
        <v>179</v>
      </c>
      <c r="AT23">
        <v>177</v>
      </c>
      <c r="AU23">
        <v>252</v>
      </c>
      <c r="AV23">
        <v>254</v>
      </c>
      <c r="AW23">
        <v>224</v>
      </c>
      <c r="AX23">
        <v>170</v>
      </c>
      <c r="AY23">
        <v>175</v>
      </c>
      <c r="AZ23">
        <v>170</v>
      </c>
      <c r="BA23">
        <v>185</v>
      </c>
      <c r="BB23">
        <v>156</v>
      </c>
      <c r="BC23">
        <v>156</v>
      </c>
      <c r="BD23">
        <v>159</v>
      </c>
      <c r="BE23">
        <v>140</v>
      </c>
      <c r="BF23">
        <v>147</v>
      </c>
      <c r="BG23">
        <v>217</v>
      </c>
      <c r="BH23">
        <v>190</v>
      </c>
      <c r="BI23">
        <v>179</v>
      </c>
      <c r="BJ23">
        <v>137</v>
      </c>
      <c r="BK23">
        <v>146</v>
      </c>
      <c r="BL23">
        <v>164</v>
      </c>
      <c r="BM23">
        <v>155</v>
      </c>
    </row>
    <row r="24" spans="1:65" x14ac:dyDescent="0.25">
      <c r="A24" t="s">
        <v>130</v>
      </c>
      <c r="B24">
        <v>635</v>
      </c>
      <c r="C24">
        <v>631</v>
      </c>
      <c r="D24">
        <v>630</v>
      </c>
      <c r="E24">
        <v>630</v>
      </c>
      <c r="F24">
        <v>640</v>
      </c>
      <c r="G24">
        <v>654</v>
      </c>
      <c r="H24">
        <v>664</v>
      </c>
      <c r="I24">
        <v>647</v>
      </c>
      <c r="J24">
        <v>632</v>
      </c>
      <c r="K24">
        <v>619</v>
      </c>
      <c r="L24">
        <v>619</v>
      </c>
      <c r="M24">
        <v>627</v>
      </c>
      <c r="N24">
        <v>636</v>
      </c>
      <c r="O24">
        <v>626</v>
      </c>
      <c r="P24">
        <v>629</v>
      </c>
      <c r="Q24">
        <v>636</v>
      </c>
      <c r="R24">
        <v>645</v>
      </c>
      <c r="S24">
        <v>671</v>
      </c>
      <c r="T24">
        <v>692</v>
      </c>
      <c r="U24">
        <v>676</v>
      </c>
      <c r="V24">
        <v>659</v>
      </c>
      <c r="W24">
        <v>649</v>
      </c>
      <c r="X24">
        <v>647</v>
      </c>
      <c r="Y24">
        <v>653</v>
      </c>
      <c r="Z24">
        <v>652</v>
      </c>
      <c r="AA24">
        <v>632</v>
      </c>
      <c r="AB24">
        <v>627</v>
      </c>
      <c r="AC24">
        <v>633</v>
      </c>
      <c r="AD24">
        <v>652</v>
      </c>
      <c r="AE24">
        <v>672</v>
      </c>
      <c r="AF24">
        <v>683</v>
      </c>
      <c r="AI24">
        <v>26</v>
      </c>
      <c r="AJ24">
        <v>24</v>
      </c>
      <c r="AK24">
        <v>21</v>
      </c>
      <c r="AL24">
        <v>16</v>
      </c>
      <c r="AM24">
        <v>14</v>
      </c>
      <c r="AN24">
        <v>16</v>
      </c>
      <c r="AO24">
        <v>20</v>
      </c>
      <c r="AP24">
        <v>18</v>
      </c>
      <c r="AQ24">
        <v>21</v>
      </c>
      <c r="AR24">
        <v>18</v>
      </c>
      <c r="AS24">
        <v>19</v>
      </c>
      <c r="AT24">
        <v>19</v>
      </c>
      <c r="AU24">
        <v>29</v>
      </c>
      <c r="AV24">
        <v>25</v>
      </c>
      <c r="AW24">
        <v>26</v>
      </c>
      <c r="AX24">
        <v>22</v>
      </c>
      <c r="AY24">
        <v>17</v>
      </c>
      <c r="AZ24">
        <v>20</v>
      </c>
      <c r="BA24">
        <v>19</v>
      </c>
      <c r="BB24">
        <v>16</v>
      </c>
      <c r="BC24">
        <v>15</v>
      </c>
      <c r="BD24">
        <v>16</v>
      </c>
      <c r="BE24">
        <v>13</v>
      </c>
      <c r="BF24">
        <v>15</v>
      </c>
      <c r="BG24">
        <v>24</v>
      </c>
      <c r="BH24">
        <v>21</v>
      </c>
      <c r="BI24">
        <v>19</v>
      </c>
      <c r="BJ24">
        <v>11</v>
      </c>
      <c r="BK24">
        <v>12</v>
      </c>
      <c r="BL24">
        <v>16</v>
      </c>
      <c r="BM24">
        <v>13</v>
      </c>
    </row>
    <row r="25" spans="1:65" x14ac:dyDescent="0.25">
      <c r="A25" t="s">
        <v>131</v>
      </c>
      <c r="B25">
        <v>2909</v>
      </c>
      <c r="C25">
        <v>2897</v>
      </c>
      <c r="D25">
        <v>2908</v>
      </c>
      <c r="E25">
        <v>2887</v>
      </c>
      <c r="F25">
        <v>2915</v>
      </c>
      <c r="G25">
        <v>2971</v>
      </c>
      <c r="H25">
        <v>2999</v>
      </c>
      <c r="I25">
        <v>2957</v>
      </c>
      <c r="J25">
        <v>2908</v>
      </c>
      <c r="K25">
        <v>2878</v>
      </c>
      <c r="L25">
        <v>2868</v>
      </c>
      <c r="M25">
        <v>2849</v>
      </c>
      <c r="N25">
        <v>2870</v>
      </c>
      <c r="O25">
        <v>2882</v>
      </c>
      <c r="P25">
        <v>2892</v>
      </c>
      <c r="Q25">
        <v>2888</v>
      </c>
      <c r="R25">
        <v>2941</v>
      </c>
      <c r="S25">
        <v>2963</v>
      </c>
      <c r="T25">
        <v>2994</v>
      </c>
      <c r="U25">
        <v>2947</v>
      </c>
      <c r="V25">
        <v>2893</v>
      </c>
      <c r="W25">
        <v>2895</v>
      </c>
      <c r="X25">
        <v>2896</v>
      </c>
      <c r="Y25">
        <v>2889</v>
      </c>
      <c r="Z25">
        <v>2894</v>
      </c>
      <c r="AA25">
        <v>2887</v>
      </c>
      <c r="AB25">
        <v>2890</v>
      </c>
      <c r="AC25">
        <v>2864</v>
      </c>
      <c r="AD25">
        <v>2894</v>
      </c>
      <c r="AE25">
        <v>2937</v>
      </c>
      <c r="AF25">
        <v>2965</v>
      </c>
      <c r="AI25">
        <v>182</v>
      </c>
      <c r="AJ25">
        <v>172</v>
      </c>
      <c r="AK25">
        <v>151</v>
      </c>
      <c r="AL25">
        <v>122</v>
      </c>
      <c r="AM25">
        <v>125</v>
      </c>
      <c r="AN25">
        <v>136</v>
      </c>
      <c r="AO25">
        <v>127</v>
      </c>
      <c r="AP25">
        <v>117</v>
      </c>
      <c r="AQ25">
        <v>123</v>
      </c>
      <c r="AR25">
        <v>101</v>
      </c>
      <c r="AS25">
        <v>102</v>
      </c>
      <c r="AT25">
        <v>108</v>
      </c>
      <c r="AU25">
        <v>160</v>
      </c>
      <c r="AV25">
        <v>162</v>
      </c>
      <c r="AW25">
        <v>150</v>
      </c>
      <c r="AX25">
        <v>136</v>
      </c>
      <c r="AY25">
        <v>143</v>
      </c>
      <c r="AZ25">
        <v>123</v>
      </c>
      <c r="BA25">
        <v>100</v>
      </c>
      <c r="BB25">
        <v>88</v>
      </c>
      <c r="BC25">
        <v>80</v>
      </c>
      <c r="BD25">
        <v>80</v>
      </c>
      <c r="BE25">
        <v>77</v>
      </c>
      <c r="BF25">
        <v>86</v>
      </c>
      <c r="BG25">
        <v>125</v>
      </c>
      <c r="BH25">
        <v>123</v>
      </c>
      <c r="BI25">
        <v>110</v>
      </c>
      <c r="BJ25">
        <v>84</v>
      </c>
      <c r="BK25">
        <v>87</v>
      </c>
      <c r="BL25">
        <v>106</v>
      </c>
      <c r="BM25">
        <v>89</v>
      </c>
    </row>
    <row r="26" spans="1:65" x14ac:dyDescent="0.25">
      <c r="A26" t="s">
        <v>132</v>
      </c>
      <c r="B26">
        <v>5690</v>
      </c>
      <c r="C26">
        <v>5713</v>
      </c>
      <c r="D26">
        <v>5739</v>
      </c>
      <c r="E26">
        <v>5721</v>
      </c>
      <c r="F26">
        <v>5743</v>
      </c>
      <c r="G26">
        <v>5741</v>
      </c>
      <c r="H26">
        <v>5764</v>
      </c>
      <c r="I26">
        <v>5664</v>
      </c>
      <c r="J26">
        <v>5673</v>
      </c>
      <c r="K26">
        <v>5679</v>
      </c>
      <c r="L26">
        <v>5655</v>
      </c>
      <c r="M26">
        <v>5644</v>
      </c>
      <c r="N26">
        <v>5665</v>
      </c>
      <c r="O26">
        <v>5687</v>
      </c>
      <c r="P26">
        <v>5722</v>
      </c>
      <c r="Q26">
        <v>5688</v>
      </c>
      <c r="R26">
        <v>5745</v>
      </c>
      <c r="S26">
        <v>5777</v>
      </c>
      <c r="T26">
        <v>5813</v>
      </c>
      <c r="U26">
        <v>5748</v>
      </c>
      <c r="V26">
        <v>5755</v>
      </c>
      <c r="W26">
        <v>5798</v>
      </c>
      <c r="X26">
        <v>5797</v>
      </c>
      <c r="Y26">
        <v>5807</v>
      </c>
      <c r="Z26">
        <v>5782</v>
      </c>
      <c r="AA26">
        <v>5778</v>
      </c>
      <c r="AB26">
        <v>5787</v>
      </c>
      <c r="AC26">
        <v>5718</v>
      </c>
      <c r="AD26">
        <v>5744</v>
      </c>
      <c r="AE26">
        <v>5781</v>
      </c>
      <c r="AF26">
        <v>5803</v>
      </c>
      <c r="AI26">
        <v>240</v>
      </c>
      <c r="AJ26">
        <v>245</v>
      </c>
      <c r="AK26">
        <v>226</v>
      </c>
      <c r="AL26">
        <v>211</v>
      </c>
      <c r="AM26">
        <v>205</v>
      </c>
      <c r="AN26">
        <v>208</v>
      </c>
      <c r="AO26">
        <v>211</v>
      </c>
      <c r="AP26">
        <v>189</v>
      </c>
      <c r="AQ26">
        <v>180</v>
      </c>
      <c r="AR26">
        <v>176</v>
      </c>
      <c r="AS26">
        <v>153</v>
      </c>
      <c r="AT26">
        <v>175</v>
      </c>
      <c r="AU26">
        <v>236</v>
      </c>
      <c r="AV26">
        <v>228</v>
      </c>
      <c r="AW26">
        <v>226</v>
      </c>
      <c r="AX26">
        <v>188</v>
      </c>
      <c r="AY26">
        <v>181</v>
      </c>
      <c r="AZ26">
        <v>197</v>
      </c>
      <c r="BA26">
        <v>180</v>
      </c>
      <c r="BB26">
        <v>173</v>
      </c>
      <c r="BC26">
        <v>164</v>
      </c>
      <c r="BD26">
        <v>148</v>
      </c>
      <c r="BE26">
        <v>123</v>
      </c>
      <c r="BF26">
        <v>143</v>
      </c>
      <c r="BG26">
        <v>217</v>
      </c>
      <c r="BH26">
        <v>203</v>
      </c>
      <c r="BI26">
        <v>198</v>
      </c>
      <c r="BJ26">
        <v>148</v>
      </c>
      <c r="BK26">
        <v>139</v>
      </c>
      <c r="BL26">
        <v>167</v>
      </c>
      <c r="BM26">
        <v>140</v>
      </c>
    </row>
    <row r="27" spans="1:65" x14ac:dyDescent="0.25">
      <c r="A27" t="s">
        <v>133</v>
      </c>
      <c r="B27">
        <v>1262</v>
      </c>
      <c r="C27">
        <v>1271</v>
      </c>
      <c r="D27">
        <v>1269</v>
      </c>
      <c r="E27">
        <v>1249</v>
      </c>
      <c r="F27">
        <v>1250</v>
      </c>
      <c r="G27">
        <v>1260</v>
      </c>
      <c r="H27">
        <v>1262</v>
      </c>
      <c r="I27">
        <v>1239</v>
      </c>
      <c r="J27">
        <v>1235</v>
      </c>
      <c r="K27">
        <v>1241</v>
      </c>
      <c r="L27">
        <v>1233</v>
      </c>
      <c r="M27">
        <v>1235</v>
      </c>
      <c r="N27">
        <v>1244</v>
      </c>
      <c r="O27">
        <v>1243</v>
      </c>
      <c r="P27">
        <v>1267</v>
      </c>
      <c r="Q27">
        <v>1252</v>
      </c>
      <c r="R27">
        <v>1277</v>
      </c>
      <c r="S27">
        <v>1269</v>
      </c>
      <c r="T27">
        <v>1268</v>
      </c>
      <c r="U27">
        <v>1250</v>
      </c>
      <c r="V27">
        <v>1257</v>
      </c>
      <c r="W27">
        <v>1261</v>
      </c>
      <c r="X27">
        <v>1262</v>
      </c>
      <c r="Y27">
        <v>1258</v>
      </c>
      <c r="Z27">
        <v>1270</v>
      </c>
      <c r="AA27">
        <v>1263</v>
      </c>
      <c r="AB27">
        <v>1263</v>
      </c>
      <c r="AC27">
        <v>1242</v>
      </c>
      <c r="AD27">
        <v>1257</v>
      </c>
      <c r="AE27">
        <v>1265</v>
      </c>
      <c r="AF27">
        <v>1262</v>
      </c>
      <c r="AI27">
        <v>86</v>
      </c>
      <c r="AJ27">
        <v>92</v>
      </c>
      <c r="AK27">
        <v>80</v>
      </c>
      <c r="AL27">
        <v>60</v>
      </c>
      <c r="AM27">
        <v>55</v>
      </c>
      <c r="AN27">
        <v>66</v>
      </c>
      <c r="AO27">
        <v>64</v>
      </c>
      <c r="AP27">
        <v>58</v>
      </c>
      <c r="AQ27">
        <v>50</v>
      </c>
      <c r="AR27">
        <v>54</v>
      </c>
      <c r="AS27">
        <v>46</v>
      </c>
      <c r="AT27">
        <v>55</v>
      </c>
      <c r="AU27">
        <v>73</v>
      </c>
      <c r="AV27">
        <v>65</v>
      </c>
      <c r="AW27">
        <v>81</v>
      </c>
      <c r="AX27">
        <v>66</v>
      </c>
      <c r="AY27">
        <v>77</v>
      </c>
      <c r="AZ27">
        <v>65</v>
      </c>
      <c r="BA27">
        <v>53</v>
      </c>
      <c r="BB27">
        <v>47</v>
      </c>
      <c r="BC27">
        <v>51</v>
      </c>
      <c r="BD27">
        <v>42</v>
      </c>
      <c r="BE27">
        <v>38</v>
      </c>
      <c r="BF27">
        <v>36</v>
      </c>
      <c r="BG27">
        <v>70</v>
      </c>
      <c r="BH27">
        <v>60</v>
      </c>
      <c r="BI27">
        <v>57</v>
      </c>
      <c r="BJ27">
        <v>40</v>
      </c>
      <c r="BK27">
        <v>48</v>
      </c>
      <c r="BL27">
        <v>54</v>
      </c>
      <c r="BM27">
        <v>40</v>
      </c>
    </row>
    <row r="28" spans="1:65" x14ac:dyDescent="0.25">
      <c r="A28" t="s">
        <v>134</v>
      </c>
      <c r="B28">
        <v>15558</v>
      </c>
      <c r="C28">
        <v>15618</v>
      </c>
      <c r="D28">
        <v>15635</v>
      </c>
      <c r="E28">
        <v>15733</v>
      </c>
      <c r="F28">
        <v>15776</v>
      </c>
      <c r="G28">
        <v>15840</v>
      </c>
      <c r="H28">
        <v>15788</v>
      </c>
      <c r="I28">
        <v>15538</v>
      </c>
      <c r="J28">
        <v>15589</v>
      </c>
      <c r="K28">
        <v>15639</v>
      </c>
      <c r="L28">
        <v>15693</v>
      </c>
      <c r="M28">
        <v>15596</v>
      </c>
      <c r="N28">
        <v>15455</v>
      </c>
      <c r="O28">
        <v>15580</v>
      </c>
      <c r="P28">
        <v>15556</v>
      </c>
      <c r="Q28">
        <v>15648</v>
      </c>
      <c r="R28">
        <v>15767</v>
      </c>
      <c r="S28">
        <v>15874</v>
      </c>
      <c r="T28">
        <v>15924</v>
      </c>
      <c r="U28">
        <v>15679</v>
      </c>
      <c r="V28">
        <v>15774</v>
      </c>
      <c r="W28">
        <v>16001</v>
      </c>
      <c r="X28">
        <v>16014</v>
      </c>
      <c r="Y28">
        <v>15920</v>
      </c>
      <c r="Z28">
        <v>15726</v>
      </c>
      <c r="AA28">
        <v>15814</v>
      </c>
      <c r="AB28">
        <v>15739</v>
      </c>
      <c r="AC28">
        <v>15704</v>
      </c>
      <c r="AD28">
        <v>15832</v>
      </c>
      <c r="AE28">
        <v>15971</v>
      </c>
      <c r="AF28">
        <v>16048</v>
      </c>
      <c r="AI28">
        <v>587</v>
      </c>
      <c r="AJ28">
        <v>558</v>
      </c>
      <c r="AK28">
        <v>499</v>
      </c>
      <c r="AL28">
        <v>520</v>
      </c>
      <c r="AM28">
        <v>534</v>
      </c>
      <c r="AN28">
        <v>556</v>
      </c>
      <c r="AO28">
        <v>553</v>
      </c>
      <c r="AP28">
        <v>503</v>
      </c>
      <c r="AQ28">
        <v>499</v>
      </c>
      <c r="AR28">
        <v>488</v>
      </c>
      <c r="AS28">
        <v>493</v>
      </c>
      <c r="AT28">
        <v>480</v>
      </c>
      <c r="AU28">
        <v>598</v>
      </c>
      <c r="AV28">
        <v>549</v>
      </c>
      <c r="AW28">
        <v>491</v>
      </c>
      <c r="AX28">
        <v>453</v>
      </c>
      <c r="AY28">
        <v>443</v>
      </c>
      <c r="AZ28">
        <v>509</v>
      </c>
      <c r="BA28">
        <v>500</v>
      </c>
      <c r="BB28">
        <v>458</v>
      </c>
      <c r="BC28">
        <v>415</v>
      </c>
      <c r="BD28">
        <v>422</v>
      </c>
      <c r="BE28">
        <v>406</v>
      </c>
      <c r="BF28">
        <v>381</v>
      </c>
      <c r="BG28">
        <v>535</v>
      </c>
      <c r="BH28">
        <v>453</v>
      </c>
      <c r="BI28">
        <v>431</v>
      </c>
      <c r="BJ28">
        <v>356</v>
      </c>
      <c r="BK28">
        <v>392</v>
      </c>
      <c r="BL28">
        <v>434</v>
      </c>
      <c r="BM28">
        <v>393</v>
      </c>
    </row>
    <row r="29" spans="1:65" x14ac:dyDescent="0.25">
      <c r="A29" t="s">
        <v>135</v>
      </c>
      <c r="B29">
        <v>2339</v>
      </c>
      <c r="C29">
        <v>2346</v>
      </c>
      <c r="D29">
        <v>2348</v>
      </c>
      <c r="E29">
        <v>2359</v>
      </c>
      <c r="F29">
        <v>2365</v>
      </c>
      <c r="G29">
        <v>2384</v>
      </c>
      <c r="H29">
        <v>2364</v>
      </c>
      <c r="I29">
        <v>2322</v>
      </c>
      <c r="J29">
        <v>2323</v>
      </c>
      <c r="K29">
        <v>2321</v>
      </c>
      <c r="L29">
        <v>2343</v>
      </c>
      <c r="M29">
        <v>2328</v>
      </c>
      <c r="N29">
        <v>2314</v>
      </c>
      <c r="O29">
        <v>2331</v>
      </c>
      <c r="P29">
        <v>2333</v>
      </c>
      <c r="Q29">
        <v>2334</v>
      </c>
      <c r="R29">
        <v>2344</v>
      </c>
      <c r="S29">
        <v>2367</v>
      </c>
      <c r="T29">
        <v>2381</v>
      </c>
      <c r="U29">
        <v>2340</v>
      </c>
      <c r="V29">
        <v>2352</v>
      </c>
      <c r="W29">
        <v>2376</v>
      </c>
      <c r="X29">
        <v>2387</v>
      </c>
      <c r="Y29">
        <v>2384</v>
      </c>
      <c r="Z29">
        <v>2368</v>
      </c>
      <c r="AA29">
        <v>2368</v>
      </c>
      <c r="AB29">
        <v>2350</v>
      </c>
      <c r="AC29">
        <v>2348</v>
      </c>
      <c r="AD29">
        <v>2371</v>
      </c>
      <c r="AE29">
        <v>2399</v>
      </c>
      <c r="AF29">
        <v>2414</v>
      </c>
      <c r="AI29">
        <v>102</v>
      </c>
      <c r="AJ29">
        <v>94</v>
      </c>
      <c r="AK29">
        <v>85</v>
      </c>
      <c r="AL29">
        <v>86</v>
      </c>
      <c r="AM29">
        <v>90</v>
      </c>
      <c r="AN29">
        <v>104</v>
      </c>
      <c r="AO29">
        <v>92</v>
      </c>
      <c r="AP29">
        <v>81</v>
      </c>
      <c r="AQ29">
        <v>77</v>
      </c>
      <c r="AR29">
        <v>74</v>
      </c>
      <c r="AS29">
        <v>81</v>
      </c>
      <c r="AT29">
        <v>76</v>
      </c>
      <c r="AU29">
        <v>94</v>
      </c>
      <c r="AV29">
        <v>91</v>
      </c>
      <c r="AW29">
        <v>87</v>
      </c>
      <c r="AX29">
        <v>67</v>
      </c>
      <c r="AY29">
        <v>59</v>
      </c>
      <c r="AZ29">
        <v>73</v>
      </c>
      <c r="BA29">
        <v>70</v>
      </c>
      <c r="BB29">
        <v>57</v>
      </c>
      <c r="BC29">
        <v>54</v>
      </c>
      <c r="BD29">
        <v>56</v>
      </c>
      <c r="BE29">
        <v>55</v>
      </c>
      <c r="BF29">
        <v>61</v>
      </c>
      <c r="BG29">
        <v>96</v>
      </c>
      <c r="BH29">
        <v>87</v>
      </c>
      <c r="BI29">
        <v>77</v>
      </c>
      <c r="BJ29">
        <v>66</v>
      </c>
      <c r="BK29">
        <v>68</v>
      </c>
      <c r="BL29">
        <v>80</v>
      </c>
      <c r="BM29">
        <v>73</v>
      </c>
    </row>
    <row r="30" spans="1:65" x14ac:dyDescent="0.25">
      <c r="A30" t="s">
        <v>136</v>
      </c>
      <c r="B30">
        <v>7251</v>
      </c>
      <c r="C30">
        <v>7300</v>
      </c>
      <c r="D30">
        <v>7326</v>
      </c>
      <c r="E30">
        <v>7313</v>
      </c>
      <c r="F30">
        <v>7307</v>
      </c>
      <c r="G30">
        <v>7319</v>
      </c>
      <c r="H30">
        <v>7297</v>
      </c>
      <c r="I30">
        <v>7181</v>
      </c>
      <c r="J30">
        <v>7162</v>
      </c>
      <c r="K30">
        <v>7169</v>
      </c>
      <c r="L30">
        <v>7196</v>
      </c>
      <c r="M30">
        <v>7160</v>
      </c>
      <c r="N30">
        <v>7129</v>
      </c>
      <c r="O30">
        <v>7201</v>
      </c>
      <c r="P30">
        <v>7220</v>
      </c>
      <c r="Q30">
        <v>7222</v>
      </c>
      <c r="R30">
        <v>7283</v>
      </c>
      <c r="S30">
        <v>7325</v>
      </c>
      <c r="T30">
        <v>7369</v>
      </c>
      <c r="U30">
        <v>7272</v>
      </c>
      <c r="V30">
        <v>7280</v>
      </c>
      <c r="W30">
        <v>7360</v>
      </c>
      <c r="X30">
        <v>7389</v>
      </c>
      <c r="Y30">
        <v>7373</v>
      </c>
      <c r="Z30">
        <v>7329</v>
      </c>
      <c r="AA30">
        <v>7334</v>
      </c>
      <c r="AB30">
        <v>7290</v>
      </c>
      <c r="AC30">
        <v>7256</v>
      </c>
      <c r="AD30">
        <v>7309</v>
      </c>
      <c r="AE30">
        <v>7372</v>
      </c>
      <c r="AF30">
        <v>7430</v>
      </c>
      <c r="AI30">
        <v>358</v>
      </c>
      <c r="AJ30">
        <v>361</v>
      </c>
      <c r="AK30">
        <v>355</v>
      </c>
      <c r="AL30">
        <v>309</v>
      </c>
      <c r="AM30">
        <v>297</v>
      </c>
      <c r="AN30">
        <v>295</v>
      </c>
      <c r="AO30">
        <v>298</v>
      </c>
      <c r="AP30">
        <v>276</v>
      </c>
      <c r="AQ30">
        <v>243</v>
      </c>
      <c r="AR30">
        <v>246</v>
      </c>
      <c r="AS30">
        <v>228</v>
      </c>
      <c r="AT30">
        <v>222</v>
      </c>
      <c r="AU30">
        <v>291</v>
      </c>
      <c r="AV30">
        <v>301</v>
      </c>
      <c r="AW30">
        <v>301</v>
      </c>
      <c r="AX30">
        <v>239</v>
      </c>
      <c r="AY30">
        <v>243</v>
      </c>
      <c r="AZ30">
        <v>258</v>
      </c>
      <c r="BA30">
        <v>249</v>
      </c>
      <c r="BB30">
        <v>240</v>
      </c>
      <c r="BC30">
        <v>200</v>
      </c>
      <c r="BD30">
        <v>213</v>
      </c>
      <c r="BE30">
        <v>206</v>
      </c>
      <c r="BF30">
        <v>217</v>
      </c>
      <c r="BG30">
        <v>328</v>
      </c>
      <c r="BH30">
        <v>307</v>
      </c>
      <c r="BI30">
        <v>287</v>
      </c>
      <c r="BJ30">
        <v>226</v>
      </c>
      <c r="BK30">
        <v>214</v>
      </c>
      <c r="BL30">
        <v>228</v>
      </c>
      <c r="BM30">
        <v>218</v>
      </c>
    </row>
    <row r="31" spans="1:65" x14ac:dyDescent="0.25">
      <c r="A31" t="s">
        <v>137</v>
      </c>
      <c r="B31">
        <v>9441</v>
      </c>
      <c r="C31">
        <v>9443</v>
      </c>
      <c r="D31">
        <v>9466</v>
      </c>
      <c r="E31">
        <v>9444</v>
      </c>
      <c r="F31">
        <v>9511</v>
      </c>
      <c r="G31">
        <v>9479</v>
      </c>
      <c r="H31">
        <v>9505</v>
      </c>
      <c r="I31">
        <v>9326</v>
      </c>
      <c r="J31">
        <v>9326</v>
      </c>
      <c r="K31">
        <v>9349</v>
      </c>
      <c r="L31">
        <v>9366</v>
      </c>
      <c r="M31">
        <v>9306</v>
      </c>
      <c r="N31">
        <v>9379</v>
      </c>
      <c r="O31">
        <v>9399</v>
      </c>
      <c r="P31">
        <v>9405</v>
      </c>
      <c r="Q31">
        <v>9348</v>
      </c>
      <c r="R31">
        <v>9456</v>
      </c>
      <c r="S31">
        <v>9505</v>
      </c>
      <c r="T31">
        <v>9582</v>
      </c>
      <c r="U31">
        <v>9472</v>
      </c>
      <c r="V31">
        <v>9504</v>
      </c>
      <c r="W31">
        <v>9593</v>
      </c>
      <c r="X31">
        <v>9603</v>
      </c>
      <c r="Y31">
        <v>9579</v>
      </c>
      <c r="Z31">
        <v>9555</v>
      </c>
      <c r="AA31">
        <v>9538</v>
      </c>
      <c r="AB31">
        <v>9529</v>
      </c>
      <c r="AC31">
        <v>9418</v>
      </c>
      <c r="AD31">
        <v>9504</v>
      </c>
      <c r="AE31">
        <v>9534</v>
      </c>
      <c r="AF31">
        <v>9601</v>
      </c>
      <c r="AI31">
        <v>470</v>
      </c>
      <c r="AJ31">
        <v>442</v>
      </c>
      <c r="AK31">
        <v>390</v>
      </c>
      <c r="AL31">
        <v>374</v>
      </c>
      <c r="AM31">
        <v>394</v>
      </c>
      <c r="AN31">
        <v>371</v>
      </c>
      <c r="AO31">
        <v>364</v>
      </c>
      <c r="AP31">
        <v>312</v>
      </c>
      <c r="AQ31">
        <v>283</v>
      </c>
      <c r="AR31">
        <v>290</v>
      </c>
      <c r="AS31">
        <v>308</v>
      </c>
      <c r="AT31">
        <v>303</v>
      </c>
      <c r="AU31">
        <v>441</v>
      </c>
      <c r="AV31">
        <v>413</v>
      </c>
      <c r="AW31">
        <v>357</v>
      </c>
      <c r="AX31">
        <v>294</v>
      </c>
      <c r="AY31">
        <v>297</v>
      </c>
      <c r="AZ31">
        <v>319</v>
      </c>
      <c r="BA31">
        <v>309</v>
      </c>
      <c r="BB31">
        <v>295</v>
      </c>
      <c r="BC31">
        <v>300</v>
      </c>
      <c r="BD31">
        <v>293</v>
      </c>
      <c r="BE31">
        <v>262</v>
      </c>
      <c r="BF31">
        <v>255</v>
      </c>
      <c r="BG31">
        <v>394</v>
      </c>
      <c r="BH31">
        <v>361</v>
      </c>
      <c r="BI31">
        <v>328</v>
      </c>
      <c r="BJ31">
        <v>248</v>
      </c>
      <c r="BK31">
        <v>277</v>
      </c>
      <c r="BL31">
        <v>293</v>
      </c>
      <c r="BM31">
        <v>278</v>
      </c>
    </row>
    <row r="32" spans="1:65" x14ac:dyDescent="0.25">
      <c r="A32" t="s">
        <v>138</v>
      </c>
      <c r="B32">
        <v>846</v>
      </c>
      <c r="C32">
        <v>836</v>
      </c>
      <c r="D32">
        <v>844</v>
      </c>
      <c r="E32">
        <v>836</v>
      </c>
      <c r="F32">
        <v>843</v>
      </c>
      <c r="G32">
        <v>833</v>
      </c>
      <c r="H32">
        <v>841</v>
      </c>
      <c r="I32">
        <v>830</v>
      </c>
      <c r="J32">
        <v>809</v>
      </c>
      <c r="K32">
        <v>805</v>
      </c>
      <c r="L32">
        <v>809</v>
      </c>
      <c r="M32">
        <v>805</v>
      </c>
      <c r="N32">
        <v>829</v>
      </c>
      <c r="O32">
        <v>826</v>
      </c>
      <c r="P32">
        <v>828</v>
      </c>
      <c r="Q32">
        <v>824</v>
      </c>
      <c r="R32">
        <v>830</v>
      </c>
      <c r="S32">
        <v>841</v>
      </c>
      <c r="T32">
        <v>841</v>
      </c>
      <c r="U32">
        <v>831</v>
      </c>
      <c r="V32">
        <v>830</v>
      </c>
      <c r="W32">
        <v>829</v>
      </c>
      <c r="X32">
        <v>834</v>
      </c>
      <c r="Y32">
        <v>838</v>
      </c>
      <c r="Z32">
        <v>845</v>
      </c>
      <c r="AA32">
        <v>828</v>
      </c>
      <c r="AB32">
        <v>823</v>
      </c>
      <c r="AC32">
        <v>817</v>
      </c>
      <c r="AD32">
        <v>828</v>
      </c>
      <c r="AE32">
        <v>834</v>
      </c>
      <c r="AF32">
        <v>835</v>
      </c>
      <c r="AI32">
        <v>66</v>
      </c>
      <c r="AJ32">
        <v>56</v>
      </c>
      <c r="AK32">
        <v>58</v>
      </c>
      <c r="AL32">
        <v>54</v>
      </c>
      <c r="AM32">
        <v>54</v>
      </c>
      <c r="AN32">
        <v>41</v>
      </c>
      <c r="AO32">
        <v>48</v>
      </c>
      <c r="AP32">
        <v>44</v>
      </c>
      <c r="AQ32">
        <v>27</v>
      </c>
      <c r="AR32">
        <v>30</v>
      </c>
      <c r="AS32">
        <v>32</v>
      </c>
      <c r="AT32">
        <v>31</v>
      </c>
      <c r="AU32">
        <v>57</v>
      </c>
      <c r="AV32">
        <v>54</v>
      </c>
      <c r="AW32">
        <v>51</v>
      </c>
      <c r="AX32">
        <v>43</v>
      </c>
      <c r="AY32">
        <v>37</v>
      </c>
      <c r="AZ32">
        <v>38</v>
      </c>
      <c r="BA32">
        <v>37</v>
      </c>
      <c r="BB32">
        <v>35</v>
      </c>
      <c r="BC32">
        <v>34</v>
      </c>
      <c r="BD32">
        <v>28</v>
      </c>
      <c r="BE32">
        <v>28</v>
      </c>
      <c r="BF32">
        <v>35</v>
      </c>
      <c r="BG32">
        <v>57</v>
      </c>
      <c r="BH32">
        <v>46</v>
      </c>
      <c r="BI32">
        <v>39</v>
      </c>
      <c r="BJ32">
        <v>30</v>
      </c>
      <c r="BK32">
        <v>30</v>
      </c>
      <c r="BL32">
        <v>30</v>
      </c>
      <c r="BM32">
        <v>30</v>
      </c>
    </row>
    <row r="33" spans="1:65" x14ac:dyDescent="0.25">
      <c r="A33" t="s">
        <v>139</v>
      </c>
      <c r="B33">
        <v>3242</v>
      </c>
      <c r="C33">
        <v>3240</v>
      </c>
      <c r="D33">
        <v>3263</v>
      </c>
      <c r="E33">
        <v>3239</v>
      </c>
      <c r="F33">
        <v>3252</v>
      </c>
      <c r="G33">
        <v>3260</v>
      </c>
      <c r="H33">
        <v>3255</v>
      </c>
      <c r="I33">
        <v>3204</v>
      </c>
      <c r="J33">
        <v>3216</v>
      </c>
      <c r="K33">
        <v>3212</v>
      </c>
      <c r="L33">
        <v>3227</v>
      </c>
      <c r="M33">
        <v>3204</v>
      </c>
      <c r="N33">
        <v>3223</v>
      </c>
      <c r="O33">
        <v>3232</v>
      </c>
      <c r="P33">
        <v>3243</v>
      </c>
      <c r="Q33">
        <v>3203</v>
      </c>
      <c r="R33">
        <v>3245</v>
      </c>
      <c r="S33">
        <v>3266</v>
      </c>
      <c r="T33">
        <v>3303</v>
      </c>
      <c r="U33">
        <v>3259</v>
      </c>
      <c r="V33">
        <v>3256</v>
      </c>
      <c r="W33">
        <v>3301</v>
      </c>
      <c r="X33">
        <v>3302</v>
      </c>
      <c r="Y33">
        <v>3317</v>
      </c>
      <c r="Z33">
        <v>3299</v>
      </c>
      <c r="AA33">
        <v>3305</v>
      </c>
      <c r="AB33">
        <v>3303</v>
      </c>
      <c r="AC33">
        <v>3240</v>
      </c>
      <c r="AD33">
        <v>3280</v>
      </c>
      <c r="AE33">
        <v>3284</v>
      </c>
      <c r="AF33">
        <v>3295</v>
      </c>
      <c r="AI33">
        <v>158</v>
      </c>
      <c r="AJ33">
        <v>146</v>
      </c>
      <c r="AK33">
        <v>143</v>
      </c>
      <c r="AL33">
        <v>121</v>
      </c>
      <c r="AM33">
        <v>118</v>
      </c>
      <c r="AN33">
        <v>129</v>
      </c>
      <c r="AO33">
        <v>113</v>
      </c>
      <c r="AP33">
        <v>105</v>
      </c>
      <c r="AQ33">
        <v>107</v>
      </c>
      <c r="AR33">
        <v>98</v>
      </c>
      <c r="AS33">
        <v>113</v>
      </c>
      <c r="AT33">
        <v>109</v>
      </c>
      <c r="AU33">
        <v>150</v>
      </c>
      <c r="AV33">
        <v>143</v>
      </c>
      <c r="AW33">
        <v>133</v>
      </c>
      <c r="AX33">
        <v>90</v>
      </c>
      <c r="AY33">
        <v>97</v>
      </c>
      <c r="AZ33">
        <v>108</v>
      </c>
      <c r="BA33">
        <v>115</v>
      </c>
      <c r="BB33">
        <v>104</v>
      </c>
      <c r="BC33">
        <v>92</v>
      </c>
      <c r="BD33">
        <v>104</v>
      </c>
      <c r="BE33">
        <v>91</v>
      </c>
      <c r="BF33">
        <v>112</v>
      </c>
      <c r="BG33">
        <v>150</v>
      </c>
      <c r="BH33">
        <v>150</v>
      </c>
      <c r="BI33">
        <v>140</v>
      </c>
      <c r="BJ33">
        <v>88</v>
      </c>
      <c r="BK33">
        <v>108</v>
      </c>
      <c r="BL33">
        <v>107</v>
      </c>
      <c r="BM33">
        <v>90</v>
      </c>
    </row>
    <row r="34" spans="1:65" x14ac:dyDescent="0.25">
      <c r="A34" t="s">
        <v>140</v>
      </c>
      <c r="B34">
        <v>757</v>
      </c>
      <c r="C34">
        <v>754</v>
      </c>
      <c r="D34">
        <v>753</v>
      </c>
      <c r="E34">
        <v>756</v>
      </c>
      <c r="F34">
        <v>772</v>
      </c>
      <c r="G34">
        <v>790</v>
      </c>
      <c r="H34">
        <v>797</v>
      </c>
      <c r="I34">
        <v>776</v>
      </c>
      <c r="J34">
        <v>756</v>
      </c>
      <c r="K34">
        <v>742</v>
      </c>
      <c r="L34">
        <v>748</v>
      </c>
      <c r="M34">
        <v>756</v>
      </c>
      <c r="N34">
        <v>768</v>
      </c>
      <c r="O34">
        <v>755</v>
      </c>
      <c r="P34">
        <v>754</v>
      </c>
      <c r="Q34">
        <v>762</v>
      </c>
      <c r="R34">
        <v>775</v>
      </c>
      <c r="S34">
        <v>805</v>
      </c>
      <c r="T34">
        <v>829</v>
      </c>
      <c r="U34">
        <v>809</v>
      </c>
      <c r="V34">
        <v>786</v>
      </c>
      <c r="W34">
        <v>773</v>
      </c>
      <c r="X34">
        <v>771</v>
      </c>
      <c r="Y34">
        <v>782</v>
      </c>
      <c r="Z34">
        <v>781</v>
      </c>
      <c r="AA34">
        <v>757</v>
      </c>
      <c r="AB34">
        <v>755</v>
      </c>
      <c r="AC34">
        <v>765</v>
      </c>
      <c r="AD34">
        <v>787</v>
      </c>
      <c r="AE34">
        <v>807</v>
      </c>
      <c r="AF34">
        <v>821</v>
      </c>
      <c r="AI34">
        <v>26</v>
      </c>
      <c r="AJ34">
        <v>26</v>
      </c>
      <c r="AK34">
        <v>22</v>
      </c>
      <c r="AL34">
        <v>19</v>
      </c>
      <c r="AM34">
        <v>21</v>
      </c>
      <c r="AN34">
        <v>25</v>
      </c>
      <c r="AO34">
        <v>24</v>
      </c>
      <c r="AP34">
        <v>21</v>
      </c>
      <c r="AQ34">
        <v>22</v>
      </c>
      <c r="AR34">
        <v>21</v>
      </c>
      <c r="AS34">
        <v>28</v>
      </c>
      <c r="AT34">
        <v>27</v>
      </c>
      <c r="AU34">
        <v>40</v>
      </c>
      <c r="AV34">
        <v>34</v>
      </c>
      <c r="AW34">
        <v>31</v>
      </c>
      <c r="AX34">
        <v>26</v>
      </c>
      <c r="AY34">
        <v>21</v>
      </c>
      <c r="AZ34">
        <v>24</v>
      </c>
      <c r="BA34">
        <v>21</v>
      </c>
      <c r="BB34">
        <v>18</v>
      </c>
      <c r="BC34">
        <v>14</v>
      </c>
      <c r="BD34">
        <v>13</v>
      </c>
      <c r="BE34">
        <v>10</v>
      </c>
      <c r="BF34">
        <v>16</v>
      </c>
      <c r="BG34">
        <v>27</v>
      </c>
      <c r="BH34">
        <v>23</v>
      </c>
      <c r="BI34">
        <v>25</v>
      </c>
      <c r="BJ34">
        <v>18</v>
      </c>
      <c r="BK34">
        <v>18</v>
      </c>
      <c r="BL34">
        <v>20</v>
      </c>
      <c r="BM34">
        <v>17</v>
      </c>
    </row>
    <row r="35" spans="1:65" x14ac:dyDescent="0.25">
      <c r="A35" t="s">
        <v>141</v>
      </c>
      <c r="B35">
        <v>7796</v>
      </c>
      <c r="C35">
        <v>7816</v>
      </c>
      <c r="D35">
        <v>7871</v>
      </c>
      <c r="E35">
        <v>7810</v>
      </c>
      <c r="F35">
        <v>7831</v>
      </c>
      <c r="G35">
        <v>7873</v>
      </c>
      <c r="H35">
        <v>7904</v>
      </c>
      <c r="I35">
        <v>7782</v>
      </c>
      <c r="J35">
        <v>7783</v>
      </c>
      <c r="K35">
        <v>7816</v>
      </c>
      <c r="L35">
        <v>7803</v>
      </c>
      <c r="M35">
        <v>7771</v>
      </c>
      <c r="N35">
        <v>7821</v>
      </c>
      <c r="O35">
        <v>7810</v>
      </c>
      <c r="P35">
        <v>7838</v>
      </c>
      <c r="Q35">
        <v>7756</v>
      </c>
      <c r="R35">
        <v>7878</v>
      </c>
      <c r="S35">
        <v>7911</v>
      </c>
      <c r="T35">
        <v>7993</v>
      </c>
      <c r="U35">
        <v>7891</v>
      </c>
      <c r="V35">
        <v>7861</v>
      </c>
      <c r="W35">
        <v>7931</v>
      </c>
      <c r="X35">
        <v>7944</v>
      </c>
      <c r="Y35">
        <v>7935</v>
      </c>
      <c r="Z35">
        <v>7951</v>
      </c>
      <c r="AA35">
        <v>7907</v>
      </c>
      <c r="AB35">
        <v>7912</v>
      </c>
      <c r="AC35">
        <v>7786</v>
      </c>
      <c r="AD35">
        <v>7868</v>
      </c>
      <c r="AE35">
        <v>7928</v>
      </c>
      <c r="AF35">
        <v>7965</v>
      </c>
      <c r="AI35">
        <v>343</v>
      </c>
      <c r="AJ35">
        <v>338</v>
      </c>
      <c r="AK35">
        <v>331</v>
      </c>
      <c r="AL35">
        <v>275</v>
      </c>
      <c r="AM35">
        <v>257</v>
      </c>
      <c r="AN35">
        <v>306</v>
      </c>
      <c r="AO35">
        <v>310</v>
      </c>
      <c r="AP35">
        <v>294</v>
      </c>
      <c r="AQ35">
        <v>271</v>
      </c>
      <c r="AR35">
        <v>290</v>
      </c>
      <c r="AS35">
        <v>278</v>
      </c>
      <c r="AT35">
        <v>292</v>
      </c>
      <c r="AU35">
        <v>396</v>
      </c>
      <c r="AV35">
        <v>345</v>
      </c>
      <c r="AW35">
        <v>321</v>
      </c>
      <c r="AX35">
        <v>234</v>
      </c>
      <c r="AY35">
        <v>269</v>
      </c>
      <c r="AZ35">
        <v>280</v>
      </c>
      <c r="BA35">
        <v>289</v>
      </c>
      <c r="BB35">
        <v>267</v>
      </c>
      <c r="BC35">
        <v>215</v>
      </c>
      <c r="BD35">
        <v>204</v>
      </c>
      <c r="BE35">
        <v>184</v>
      </c>
      <c r="BF35">
        <v>189</v>
      </c>
      <c r="BG35">
        <v>341</v>
      </c>
      <c r="BH35">
        <v>283</v>
      </c>
      <c r="BI35">
        <v>268</v>
      </c>
      <c r="BJ35">
        <v>168</v>
      </c>
      <c r="BK35">
        <v>203</v>
      </c>
      <c r="BL35">
        <v>251</v>
      </c>
      <c r="BM35">
        <v>220</v>
      </c>
    </row>
    <row r="36" spans="1:65" x14ac:dyDescent="0.25">
      <c r="A36" t="s">
        <v>142</v>
      </c>
      <c r="B36">
        <v>7961</v>
      </c>
      <c r="C36">
        <v>7969</v>
      </c>
      <c r="D36">
        <v>8030</v>
      </c>
      <c r="E36">
        <v>7966</v>
      </c>
      <c r="F36">
        <v>8033</v>
      </c>
      <c r="G36">
        <v>8036</v>
      </c>
      <c r="H36">
        <v>8038</v>
      </c>
      <c r="I36">
        <v>7907</v>
      </c>
      <c r="J36">
        <v>7935</v>
      </c>
      <c r="K36">
        <v>7922</v>
      </c>
      <c r="L36">
        <v>7900</v>
      </c>
      <c r="M36">
        <v>7859</v>
      </c>
      <c r="N36">
        <v>7895</v>
      </c>
      <c r="O36">
        <v>7918</v>
      </c>
      <c r="P36">
        <v>7939</v>
      </c>
      <c r="Q36">
        <v>7896</v>
      </c>
      <c r="R36">
        <v>8003</v>
      </c>
      <c r="S36">
        <v>8053</v>
      </c>
      <c r="T36">
        <v>8098</v>
      </c>
      <c r="U36">
        <v>7979</v>
      </c>
      <c r="V36">
        <v>8024</v>
      </c>
      <c r="W36">
        <v>8098</v>
      </c>
      <c r="X36">
        <v>8109</v>
      </c>
      <c r="Y36">
        <v>8111</v>
      </c>
      <c r="Z36">
        <v>8092</v>
      </c>
      <c r="AA36">
        <v>8062</v>
      </c>
      <c r="AB36">
        <v>8039</v>
      </c>
      <c r="AC36">
        <v>7926</v>
      </c>
      <c r="AD36">
        <v>7995</v>
      </c>
      <c r="AE36">
        <v>8034</v>
      </c>
      <c r="AF36">
        <v>8078</v>
      </c>
      <c r="AI36">
        <v>398</v>
      </c>
      <c r="AJ36">
        <v>381</v>
      </c>
      <c r="AK36">
        <v>379</v>
      </c>
      <c r="AL36">
        <v>320</v>
      </c>
      <c r="AM36">
        <v>348</v>
      </c>
      <c r="AN36">
        <v>358</v>
      </c>
      <c r="AO36">
        <v>333</v>
      </c>
      <c r="AP36">
        <v>309</v>
      </c>
      <c r="AQ36">
        <v>312</v>
      </c>
      <c r="AR36">
        <v>286</v>
      </c>
      <c r="AS36">
        <v>264</v>
      </c>
      <c r="AT36">
        <v>270</v>
      </c>
      <c r="AU36">
        <v>361</v>
      </c>
      <c r="AV36">
        <v>343</v>
      </c>
      <c r="AW36">
        <v>312</v>
      </c>
      <c r="AX36">
        <v>264</v>
      </c>
      <c r="AY36">
        <v>282</v>
      </c>
      <c r="AZ36">
        <v>310</v>
      </c>
      <c r="BA36">
        <v>281</v>
      </c>
      <c r="BB36">
        <v>243</v>
      </c>
      <c r="BC36">
        <v>265</v>
      </c>
      <c r="BD36">
        <v>258</v>
      </c>
      <c r="BE36">
        <v>235</v>
      </c>
      <c r="BF36">
        <v>251</v>
      </c>
      <c r="BG36">
        <v>370</v>
      </c>
      <c r="BH36">
        <v>326</v>
      </c>
      <c r="BI36">
        <v>283</v>
      </c>
      <c r="BJ36">
        <v>196</v>
      </c>
      <c r="BK36">
        <v>217</v>
      </c>
      <c r="BL36">
        <v>244</v>
      </c>
      <c r="BM36">
        <v>219</v>
      </c>
    </row>
    <row r="37" spans="1:65" x14ac:dyDescent="0.25">
      <c r="A37" t="s">
        <v>143</v>
      </c>
      <c r="B37">
        <v>47414</v>
      </c>
      <c r="C37">
        <v>47196</v>
      </c>
      <c r="D37">
        <v>47475</v>
      </c>
      <c r="E37">
        <v>47215</v>
      </c>
      <c r="F37">
        <v>47453</v>
      </c>
      <c r="G37">
        <v>47844</v>
      </c>
      <c r="H37">
        <v>48236</v>
      </c>
      <c r="I37">
        <v>47360</v>
      </c>
      <c r="J37">
        <v>46679</v>
      </c>
      <c r="K37">
        <v>46503</v>
      </c>
      <c r="L37">
        <v>46679</v>
      </c>
      <c r="M37">
        <v>46513</v>
      </c>
      <c r="N37">
        <v>46686</v>
      </c>
      <c r="O37">
        <v>46557</v>
      </c>
      <c r="P37">
        <v>46805</v>
      </c>
      <c r="Q37">
        <v>46605</v>
      </c>
      <c r="R37">
        <v>47066</v>
      </c>
      <c r="S37">
        <v>47651</v>
      </c>
      <c r="T37">
        <v>48427</v>
      </c>
      <c r="U37">
        <v>47612</v>
      </c>
      <c r="V37">
        <v>47048</v>
      </c>
      <c r="W37">
        <v>47128</v>
      </c>
      <c r="X37">
        <v>47539</v>
      </c>
      <c r="Y37">
        <v>47639</v>
      </c>
      <c r="Z37">
        <v>47674</v>
      </c>
      <c r="AA37">
        <v>47138</v>
      </c>
      <c r="AB37">
        <v>47245</v>
      </c>
      <c r="AC37">
        <v>46707</v>
      </c>
      <c r="AD37">
        <v>47230</v>
      </c>
      <c r="AE37">
        <v>47792</v>
      </c>
      <c r="AF37">
        <v>48329</v>
      </c>
      <c r="AI37">
        <v>2374</v>
      </c>
      <c r="AJ37">
        <v>2308</v>
      </c>
      <c r="AK37">
        <v>2186</v>
      </c>
      <c r="AL37">
        <v>1887</v>
      </c>
      <c r="AM37">
        <v>1779</v>
      </c>
      <c r="AN37">
        <v>1900</v>
      </c>
      <c r="AO37">
        <v>1904</v>
      </c>
      <c r="AP37">
        <v>1779</v>
      </c>
      <c r="AQ37">
        <v>1626</v>
      </c>
      <c r="AR37">
        <v>1570</v>
      </c>
      <c r="AS37">
        <v>1483</v>
      </c>
      <c r="AT37">
        <v>1502</v>
      </c>
      <c r="AU37">
        <v>2151</v>
      </c>
      <c r="AV37">
        <v>2102</v>
      </c>
      <c r="AW37">
        <v>1942</v>
      </c>
      <c r="AX37">
        <v>1624</v>
      </c>
      <c r="AY37">
        <v>1570</v>
      </c>
      <c r="AZ37">
        <v>1760</v>
      </c>
      <c r="BA37">
        <v>1695</v>
      </c>
      <c r="BB37">
        <v>1548</v>
      </c>
      <c r="BC37">
        <v>1350</v>
      </c>
      <c r="BD37">
        <v>1237</v>
      </c>
      <c r="BE37">
        <v>1109</v>
      </c>
      <c r="BF37">
        <v>1220</v>
      </c>
      <c r="BG37">
        <v>2045</v>
      </c>
      <c r="BH37">
        <v>1931</v>
      </c>
      <c r="BI37">
        <v>1814</v>
      </c>
      <c r="BJ37">
        <v>1251</v>
      </c>
      <c r="BK37">
        <v>1346</v>
      </c>
      <c r="BL37">
        <v>1537</v>
      </c>
      <c r="BM37">
        <v>1397</v>
      </c>
    </row>
    <row r="38" spans="1:65" x14ac:dyDescent="0.25">
      <c r="A38" t="s">
        <v>144</v>
      </c>
      <c r="B38">
        <v>8578</v>
      </c>
      <c r="C38">
        <v>8562</v>
      </c>
      <c r="D38">
        <v>8597</v>
      </c>
      <c r="E38">
        <v>8567</v>
      </c>
      <c r="F38">
        <v>8665</v>
      </c>
      <c r="G38">
        <v>8761</v>
      </c>
      <c r="H38">
        <v>8823</v>
      </c>
      <c r="I38">
        <v>8646</v>
      </c>
      <c r="J38">
        <v>8587</v>
      </c>
      <c r="K38">
        <v>8551</v>
      </c>
      <c r="L38">
        <v>8559</v>
      </c>
      <c r="M38">
        <v>8512</v>
      </c>
      <c r="N38">
        <v>8484</v>
      </c>
      <c r="O38">
        <v>8493</v>
      </c>
      <c r="P38">
        <v>8542</v>
      </c>
      <c r="Q38">
        <v>8563</v>
      </c>
      <c r="R38">
        <v>8709</v>
      </c>
      <c r="S38">
        <v>8818</v>
      </c>
      <c r="T38">
        <v>8889</v>
      </c>
      <c r="U38">
        <v>8723</v>
      </c>
      <c r="V38">
        <v>8704</v>
      </c>
      <c r="W38">
        <v>8695</v>
      </c>
      <c r="X38">
        <v>8780</v>
      </c>
      <c r="Y38">
        <v>8742</v>
      </c>
      <c r="Z38">
        <v>8675</v>
      </c>
      <c r="AA38">
        <v>8587</v>
      </c>
      <c r="AB38">
        <v>8601</v>
      </c>
      <c r="AC38">
        <v>8613</v>
      </c>
      <c r="AD38">
        <v>8730</v>
      </c>
      <c r="AE38">
        <v>8837</v>
      </c>
      <c r="AF38">
        <v>8937</v>
      </c>
      <c r="AI38">
        <v>344</v>
      </c>
      <c r="AJ38">
        <v>321</v>
      </c>
      <c r="AK38">
        <v>290</v>
      </c>
      <c r="AL38">
        <v>278</v>
      </c>
      <c r="AM38">
        <v>334</v>
      </c>
      <c r="AN38">
        <v>375</v>
      </c>
      <c r="AO38">
        <v>334</v>
      </c>
      <c r="AP38">
        <v>304</v>
      </c>
      <c r="AQ38">
        <v>332</v>
      </c>
      <c r="AR38">
        <v>331</v>
      </c>
      <c r="AS38">
        <v>288</v>
      </c>
      <c r="AT38">
        <v>285</v>
      </c>
      <c r="AU38">
        <v>330</v>
      </c>
      <c r="AV38">
        <v>311</v>
      </c>
      <c r="AW38">
        <v>294</v>
      </c>
      <c r="AX38">
        <v>291</v>
      </c>
      <c r="AY38">
        <v>335</v>
      </c>
      <c r="AZ38">
        <v>363</v>
      </c>
      <c r="BA38">
        <v>313</v>
      </c>
      <c r="BB38">
        <v>265</v>
      </c>
      <c r="BC38">
        <v>303</v>
      </c>
      <c r="BD38">
        <v>263</v>
      </c>
      <c r="BE38">
        <v>242</v>
      </c>
      <c r="BF38">
        <v>242</v>
      </c>
      <c r="BG38">
        <v>325</v>
      </c>
      <c r="BH38">
        <v>283</v>
      </c>
      <c r="BI38">
        <v>270</v>
      </c>
      <c r="BJ38">
        <v>241</v>
      </c>
      <c r="BK38">
        <v>297</v>
      </c>
      <c r="BL38">
        <v>332</v>
      </c>
      <c r="BM38">
        <v>282</v>
      </c>
    </row>
    <row r="39" spans="1:65" x14ac:dyDescent="0.25">
      <c r="A39" t="s">
        <v>145</v>
      </c>
      <c r="B39">
        <v>2848</v>
      </c>
      <c r="C39">
        <v>2875</v>
      </c>
      <c r="D39">
        <v>2874</v>
      </c>
      <c r="E39">
        <v>2874</v>
      </c>
      <c r="F39">
        <v>2871</v>
      </c>
      <c r="G39">
        <v>2882</v>
      </c>
      <c r="H39">
        <v>2863</v>
      </c>
      <c r="I39">
        <v>2818</v>
      </c>
      <c r="J39">
        <v>2823</v>
      </c>
      <c r="K39">
        <v>2828</v>
      </c>
      <c r="L39">
        <v>2841</v>
      </c>
      <c r="M39">
        <v>2837</v>
      </c>
      <c r="N39">
        <v>2852</v>
      </c>
      <c r="O39">
        <v>2874</v>
      </c>
      <c r="P39">
        <v>2858</v>
      </c>
      <c r="Q39">
        <v>2863</v>
      </c>
      <c r="R39">
        <v>2877</v>
      </c>
      <c r="S39">
        <v>2890</v>
      </c>
      <c r="T39">
        <v>2904</v>
      </c>
      <c r="U39">
        <v>2864</v>
      </c>
      <c r="V39">
        <v>2880</v>
      </c>
      <c r="W39">
        <v>2893</v>
      </c>
      <c r="X39">
        <v>2905</v>
      </c>
      <c r="Y39">
        <v>2899</v>
      </c>
      <c r="Z39">
        <v>2902</v>
      </c>
      <c r="AA39">
        <v>2898</v>
      </c>
      <c r="AB39">
        <v>2872</v>
      </c>
      <c r="AC39">
        <v>2844</v>
      </c>
      <c r="AD39">
        <v>2874</v>
      </c>
      <c r="AE39">
        <v>2900</v>
      </c>
      <c r="AF39">
        <v>2923</v>
      </c>
      <c r="AI39">
        <v>120</v>
      </c>
      <c r="AJ39">
        <v>129</v>
      </c>
      <c r="AK39">
        <v>115</v>
      </c>
      <c r="AL39">
        <v>102</v>
      </c>
      <c r="AM39">
        <v>97</v>
      </c>
      <c r="AN39">
        <v>102</v>
      </c>
      <c r="AO39">
        <v>93</v>
      </c>
      <c r="AP39">
        <v>85</v>
      </c>
      <c r="AQ39">
        <v>85</v>
      </c>
      <c r="AR39">
        <v>88</v>
      </c>
      <c r="AS39">
        <v>83</v>
      </c>
      <c r="AT39">
        <v>91</v>
      </c>
      <c r="AU39">
        <v>146</v>
      </c>
      <c r="AV39">
        <v>143</v>
      </c>
      <c r="AW39">
        <v>119</v>
      </c>
      <c r="AX39">
        <v>99</v>
      </c>
      <c r="AY39">
        <v>91</v>
      </c>
      <c r="AZ39">
        <v>93</v>
      </c>
      <c r="BA39">
        <v>86</v>
      </c>
      <c r="BB39">
        <v>81</v>
      </c>
      <c r="BC39">
        <v>78</v>
      </c>
      <c r="BD39">
        <v>65</v>
      </c>
      <c r="BE39">
        <v>62</v>
      </c>
      <c r="BF39">
        <v>67</v>
      </c>
      <c r="BG39">
        <v>131</v>
      </c>
      <c r="BH39">
        <v>117</v>
      </c>
      <c r="BI39">
        <v>100</v>
      </c>
      <c r="BJ39">
        <v>62</v>
      </c>
      <c r="BK39">
        <v>66</v>
      </c>
      <c r="BL39">
        <v>73</v>
      </c>
      <c r="BM39">
        <v>69</v>
      </c>
    </row>
    <row r="40" spans="1:65" x14ac:dyDescent="0.25">
      <c r="A40" t="s">
        <v>146</v>
      </c>
      <c r="B40">
        <v>6750</v>
      </c>
      <c r="C40">
        <v>6750</v>
      </c>
      <c r="D40">
        <v>6806</v>
      </c>
      <c r="E40">
        <v>6743</v>
      </c>
      <c r="F40">
        <v>6753</v>
      </c>
      <c r="G40">
        <v>6811</v>
      </c>
      <c r="H40">
        <v>6879</v>
      </c>
      <c r="I40">
        <v>6759</v>
      </c>
      <c r="J40">
        <v>6650</v>
      </c>
      <c r="K40">
        <v>6642</v>
      </c>
      <c r="L40">
        <v>6684</v>
      </c>
      <c r="M40">
        <v>6621</v>
      </c>
      <c r="N40">
        <v>6659</v>
      </c>
      <c r="O40">
        <v>6632</v>
      </c>
      <c r="P40">
        <v>6682</v>
      </c>
      <c r="Q40">
        <v>6639</v>
      </c>
      <c r="R40">
        <v>6718</v>
      </c>
      <c r="S40">
        <v>6822</v>
      </c>
      <c r="T40">
        <v>6918</v>
      </c>
      <c r="U40">
        <v>6805</v>
      </c>
      <c r="V40">
        <v>6739</v>
      </c>
      <c r="W40">
        <v>6768</v>
      </c>
      <c r="X40">
        <v>6846</v>
      </c>
      <c r="Y40">
        <v>6796</v>
      </c>
      <c r="Z40">
        <v>6744</v>
      </c>
      <c r="AA40">
        <v>6708</v>
      </c>
      <c r="AB40">
        <v>6716</v>
      </c>
      <c r="AC40">
        <v>6674</v>
      </c>
      <c r="AD40">
        <v>6731</v>
      </c>
      <c r="AE40">
        <v>6803</v>
      </c>
      <c r="AF40">
        <v>6898</v>
      </c>
      <c r="AI40">
        <v>461</v>
      </c>
      <c r="AJ40">
        <v>455</v>
      </c>
      <c r="AK40">
        <v>462</v>
      </c>
      <c r="AL40">
        <v>412</v>
      </c>
      <c r="AM40">
        <v>390</v>
      </c>
      <c r="AN40">
        <v>406</v>
      </c>
      <c r="AO40">
        <v>396</v>
      </c>
      <c r="AP40">
        <v>388</v>
      </c>
      <c r="AQ40">
        <v>345</v>
      </c>
      <c r="AR40">
        <v>364</v>
      </c>
      <c r="AS40">
        <v>367</v>
      </c>
      <c r="AT40">
        <v>337</v>
      </c>
      <c r="AU40">
        <v>431</v>
      </c>
      <c r="AV40">
        <v>383</v>
      </c>
      <c r="AW40">
        <v>382</v>
      </c>
      <c r="AX40">
        <v>321</v>
      </c>
      <c r="AY40">
        <v>322</v>
      </c>
      <c r="AZ40">
        <v>364</v>
      </c>
      <c r="BA40">
        <v>368</v>
      </c>
      <c r="BB40">
        <v>345</v>
      </c>
      <c r="BC40">
        <v>323</v>
      </c>
      <c r="BD40">
        <v>328</v>
      </c>
      <c r="BE40">
        <v>325</v>
      </c>
      <c r="BF40">
        <v>304</v>
      </c>
      <c r="BG40">
        <v>367</v>
      </c>
      <c r="BH40">
        <v>365</v>
      </c>
      <c r="BI40">
        <v>353</v>
      </c>
      <c r="BJ40">
        <v>279</v>
      </c>
      <c r="BK40">
        <v>290</v>
      </c>
      <c r="BL40">
        <v>307</v>
      </c>
      <c r="BM40">
        <v>288</v>
      </c>
    </row>
    <row r="41" spans="1:65" x14ac:dyDescent="0.25">
      <c r="A41" t="s">
        <v>147</v>
      </c>
      <c r="B41">
        <v>4290</v>
      </c>
      <c r="C41">
        <v>4306</v>
      </c>
      <c r="D41">
        <v>4303</v>
      </c>
      <c r="E41">
        <v>4302</v>
      </c>
      <c r="F41">
        <v>4310</v>
      </c>
      <c r="G41">
        <v>4335</v>
      </c>
      <c r="H41">
        <v>4304</v>
      </c>
      <c r="I41">
        <v>4250</v>
      </c>
      <c r="J41">
        <v>4240</v>
      </c>
      <c r="K41">
        <v>4233</v>
      </c>
      <c r="L41">
        <v>4246</v>
      </c>
      <c r="M41">
        <v>4229</v>
      </c>
      <c r="N41">
        <v>4233</v>
      </c>
      <c r="O41">
        <v>4265</v>
      </c>
      <c r="P41">
        <v>4259</v>
      </c>
      <c r="Q41">
        <v>4282</v>
      </c>
      <c r="R41">
        <v>4314</v>
      </c>
      <c r="S41">
        <v>4343</v>
      </c>
      <c r="T41">
        <v>4363</v>
      </c>
      <c r="U41">
        <v>4293</v>
      </c>
      <c r="V41">
        <v>4328</v>
      </c>
      <c r="W41">
        <v>4359</v>
      </c>
      <c r="X41">
        <v>4371</v>
      </c>
      <c r="Y41">
        <v>4357</v>
      </c>
      <c r="Z41">
        <v>4315</v>
      </c>
      <c r="AA41">
        <v>4315</v>
      </c>
      <c r="AB41">
        <v>4295</v>
      </c>
      <c r="AC41">
        <v>4280</v>
      </c>
      <c r="AD41">
        <v>4329</v>
      </c>
      <c r="AE41">
        <v>4377</v>
      </c>
      <c r="AF41">
        <v>4399</v>
      </c>
      <c r="AI41">
        <v>193</v>
      </c>
      <c r="AJ41">
        <v>181</v>
      </c>
      <c r="AK41">
        <v>159</v>
      </c>
      <c r="AL41">
        <v>139</v>
      </c>
      <c r="AM41">
        <v>143</v>
      </c>
      <c r="AN41">
        <v>160</v>
      </c>
      <c r="AO41">
        <v>144</v>
      </c>
      <c r="AP41">
        <v>145</v>
      </c>
      <c r="AQ41">
        <v>127</v>
      </c>
      <c r="AR41">
        <v>117</v>
      </c>
      <c r="AS41">
        <v>104</v>
      </c>
      <c r="AT41">
        <v>105</v>
      </c>
      <c r="AU41">
        <v>168</v>
      </c>
      <c r="AV41">
        <v>164</v>
      </c>
      <c r="AW41">
        <v>146</v>
      </c>
      <c r="AX41">
        <v>131</v>
      </c>
      <c r="AY41">
        <v>129</v>
      </c>
      <c r="AZ41">
        <v>142</v>
      </c>
      <c r="BA41">
        <v>131</v>
      </c>
      <c r="BB41">
        <v>113</v>
      </c>
      <c r="BC41">
        <v>119</v>
      </c>
      <c r="BD41">
        <v>111</v>
      </c>
      <c r="BE41">
        <v>101</v>
      </c>
      <c r="BF41">
        <v>103</v>
      </c>
      <c r="BG41">
        <v>154</v>
      </c>
      <c r="BH41">
        <v>138</v>
      </c>
      <c r="BI41">
        <v>132</v>
      </c>
      <c r="BJ41">
        <v>101</v>
      </c>
      <c r="BK41">
        <v>112</v>
      </c>
      <c r="BL41">
        <v>131</v>
      </c>
      <c r="BM41">
        <v>112</v>
      </c>
    </row>
    <row r="42" spans="1:65" x14ac:dyDescent="0.25">
      <c r="A42" t="s">
        <v>148</v>
      </c>
      <c r="B42">
        <v>3076</v>
      </c>
      <c r="C42">
        <v>3086</v>
      </c>
      <c r="D42">
        <v>3094</v>
      </c>
      <c r="E42">
        <v>3075</v>
      </c>
      <c r="F42">
        <v>3080</v>
      </c>
      <c r="G42">
        <v>3083</v>
      </c>
      <c r="H42">
        <v>3095</v>
      </c>
      <c r="I42">
        <v>3049</v>
      </c>
      <c r="J42">
        <v>3066</v>
      </c>
      <c r="K42">
        <v>3068</v>
      </c>
      <c r="L42">
        <v>3065</v>
      </c>
      <c r="M42">
        <v>3052</v>
      </c>
      <c r="N42">
        <v>3058</v>
      </c>
      <c r="O42">
        <v>3087</v>
      </c>
      <c r="P42">
        <v>3105</v>
      </c>
      <c r="Q42">
        <v>3075</v>
      </c>
      <c r="R42">
        <v>3095</v>
      </c>
      <c r="S42">
        <v>3111</v>
      </c>
      <c r="T42">
        <v>3147</v>
      </c>
      <c r="U42">
        <v>3099</v>
      </c>
      <c r="V42">
        <v>3109</v>
      </c>
      <c r="W42">
        <v>3126</v>
      </c>
      <c r="X42">
        <v>3134</v>
      </c>
      <c r="Y42">
        <v>3142</v>
      </c>
      <c r="Z42">
        <v>3122</v>
      </c>
      <c r="AA42">
        <v>3119</v>
      </c>
      <c r="AB42">
        <v>3131</v>
      </c>
      <c r="AC42">
        <v>3094</v>
      </c>
      <c r="AD42">
        <v>3098</v>
      </c>
      <c r="AE42">
        <v>3112</v>
      </c>
      <c r="AF42">
        <v>3132</v>
      </c>
      <c r="AI42">
        <v>139</v>
      </c>
      <c r="AJ42">
        <v>139</v>
      </c>
      <c r="AK42">
        <v>122</v>
      </c>
      <c r="AL42">
        <v>105</v>
      </c>
      <c r="AM42">
        <v>95</v>
      </c>
      <c r="AN42">
        <v>101</v>
      </c>
      <c r="AO42">
        <v>102</v>
      </c>
      <c r="AP42">
        <v>98</v>
      </c>
      <c r="AQ42">
        <v>105</v>
      </c>
      <c r="AR42">
        <v>102</v>
      </c>
      <c r="AS42">
        <v>99</v>
      </c>
      <c r="AT42">
        <v>104</v>
      </c>
      <c r="AU42">
        <v>131</v>
      </c>
      <c r="AV42">
        <v>145</v>
      </c>
      <c r="AW42">
        <v>142</v>
      </c>
      <c r="AX42">
        <v>110</v>
      </c>
      <c r="AY42">
        <v>96</v>
      </c>
      <c r="AZ42">
        <v>103</v>
      </c>
      <c r="BA42">
        <v>111</v>
      </c>
      <c r="BB42">
        <v>94</v>
      </c>
      <c r="BC42">
        <v>95</v>
      </c>
      <c r="BD42">
        <v>81</v>
      </c>
      <c r="BE42">
        <v>75</v>
      </c>
      <c r="BF42">
        <v>89</v>
      </c>
      <c r="BG42">
        <v>123</v>
      </c>
      <c r="BH42">
        <v>114</v>
      </c>
      <c r="BI42">
        <v>118</v>
      </c>
      <c r="BJ42">
        <v>92</v>
      </c>
      <c r="BK42">
        <v>77</v>
      </c>
      <c r="BL42">
        <v>86</v>
      </c>
      <c r="BM42">
        <v>80</v>
      </c>
    </row>
    <row r="43" spans="1:65" x14ac:dyDescent="0.25">
      <c r="A43" t="s">
        <v>149</v>
      </c>
      <c r="B43">
        <v>5051</v>
      </c>
      <c r="C43">
        <v>5059</v>
      </c>
      <c r="D43">
        <v>5083</v>
      </c>
      <c r="E43">
        <v>5041</v>
      </c>
      <c r="F43">
        <v>5061</v>
      </c>
      <c r="G43">
        <v>5054</v>
      </c>
      <c r="H43">
        <v>5063</v>
      </c>
      <c r="I43">
        <v>4980</v>
      </c>
      <c r="J43">
        <v>5008</v>
      </c>
      <c r="K43">
        <v>5007</v>
      </c>
      <c r="L43">
        <v>5000</v>
      </c>
      <c r="M43">
        <v>4954</v>
      </c>
      <c r="N43">
        <v>4996</v>
      </c>
      <c r="O43">
        <v>5001</v>
      </c>
      <c r="P43">
        <v>5006</v>
      </c>
      <c r="Q43">
        <v>4988</v>
      </c>
      <c r="R43">
        <v>5028</v>
      </c>
      <c r="S43">
        <v>5067</v>
      </c>
      <c r="T43">
        <v>5089</v>
      </c>
      <c r="U43">
        <v>5034</v>
      </c>
      <c r="V43">
        <v>5041</v>
      </c>
      <c r="W43">
        <v>5082</v>
      </c>
      <c r="X43">
        <v>5088</v>
      </c>
      <c r="Y43">
        <v>5081</v>
      </c>
      <c r="Z43">
        <v>5092</v>
      </c>
      <c r="AA43">
        <v>5067</v>
      </c>
      <c r="AB43">
        <v>5079</v>
      </c>
      <c r="AC43">
        <v>5011</v>
      </c>
      <c r="AD43">
        <v>5040</v>
      </c>
      <c r="AE43">
        <v>5067</v>
      </c>
      <c r="AF43">
        <v>5083</v>
      </c>
      <c r="AI43">
        <v>291</v>
      </c>
      <c r="AJ43">
        <v>283</v>
      </c>
      <c r="AK43">
        <v>267</v>
      </c>
      <c r="AL43">
        <v>228</v>
      </c>
      <c r="AM43">
        <v>224</v>
      </c>
      <c r="AN43">
        <v>221</v>
      </c>
      <c r="AO43">
        <v>213</v>
      </c>
      <c r="AP43">
        <v>197</v>
      </c>
      <c r="AQ43">
        <v>210</v>
      </c>
      <c r="AR43">
        <v>200</v>
      </c>
      <c r="AS43">
        <v>194</v>
      </c>
      <c r="AT43">
        <v>177</v>
      </c>
      <c r="AU43">
        <v>253</v>
      </c>
      <c r="AV43">
        <v>233</v>
      </c>
      <c r="AW43">
        <v>205</v>
      </c>
      <c r="AX43">
        <v>184</v>
      </c>
      <c r="AY43">
        <v>168</v>
      </c>
      <c r="AZ43">
        <v>193</v>
      </c>
      <c r="BA43">
        <v>169</v>
      </c>
      <c r="BB43">
        <v>164</v>
      </c>
      <c r="BC43">
        <v>157</v>
      </c>
      <c r="BD43">
        <v>147</v>
      </c>
      <c r="BE43">
        <v>132</v>
      </c>
      <c r="BF43">
        <v>133</v>
      </c>
      <c r="BG43">
        <v>231</v>
      </c>
      <c r="BH43">
        <v>197</v>
      </c>
      <c r="BI43">
        <v>197</v>
      </c>
      <c r="BJ43">
        <v>146</v>
      </c>
      <c r="BK43">
        <v>144</v>
      </c>
      <c r="BL43">
        <v>164</v>
      </c>
      <c r="BM43">
        <v>136</v>
      </c>
    </row>
    <row r="44" spans="1:65" x14ac:dyDescent="0.25">
      <c r="A44" t="s">
        <v>150</v>
      </c>
      <c r="B44">
        <v>7744</v>
      </c>
      <c r="C44">
        <v>7748</v>
      </c>
      <c r="D44">
        <v>7770</v>
      </c>
      <c r="E44">
        <v>7722</v>
      </c>
      <c r="F44">
        <v>7771</v>
      </c>
      <c r="G44">
        <v>7794</v>
      </c>
      <c r="H44">
        <v>7808</v>
      </c>
      <c r="I44">
        <v>7678</v>
      </c>
      <c r="J44">
        <v>7694</v>
      </c>
      <c r="K44">
        <v>7703</v>
      </c>
      <c r="L44">
        <v>7685</v>
      </c>
      <c r="M44">
        <v>7638</v>
      </c>
      <c r="N44">
        <v>7671</v>
      </c>
      <c r="O44">
        <v>7683</v>
      </c>
      <c r="P44">
        <v>7729</v>
      </c>
      <c r="Q44">
        <v>7688</v>
      </c>
      <c r="R44">
        <v>7777</v>
      </c>
      <c r="S44">
        <v>7801</v>
      </c>
      <c r="T44">
        <v>7885</v>
      </c>
      <c r="U44">
        <v>7785</v>
      </c>
      <c r="V44">
        <v>7791</v>
      </c>
      <c r="W44">
        <v>7882</v>
      </c>
      <c r="X44">
        <v>7874</v>
      </c>
      <c r="Y44">
        <v>7883</v>
      </c>
      <c r="Z44">
        <v>7847</v>
      </c>
      <c r="AA44">
        <v>7822</v>
      </c>
      <c r="AB44">
        <v>7824</v>
      </c>
      <c r="AC44">
        <v>7728</v>
      </c>
      <c r="AD44">
        <v>7792</v>
      </c>
      <c r="AE44">
        <v>7823</v>
      </c>
      <c r="AF44">
        <v>7859</v>
      </c>
      <c r="AI44">
        <v>378</v>
      </c>
      <c r="AJ44">
        <v>357</v>
      </c>
      <c r="AK44">
        <v>318</v>
      </c>
      <c r="AL44">
        <v>275</v>
      </c>
      <c r="AM44">
        <v>285</v>
      </c>
      <c r="AN44">
        <v>315</v>
      </c>
      <c r="AO44">
        <v>303</v>
      </c>
      <c r="AP44">
        <v>277</v>
      </c>
      <c r="AQ44">
        <v>269</v>
      </c>
      <c r="AR44">
        <v>265</v>
      </c>
      <c r="AS44">
        <v>247</v>
      </c>
      <c r="AT44">
        <v>246</v>
      </c>
      <c r="AU44">
        <v>332</v>
      </c>
      <c r="AV44">
        <v>304</v>
      </c>
      <c r="AW44">
        <v>300</v>
      </c>
      <c r="AX44">
        <v>253</v>
      </c>
      <c r="AY44">
        <v>257</v>
      </c>
      <c r="AZ44">
        <v>258</v>
      </c>
      <c r="BA44">
        <v>271</v>
      </c>
      <c r="BB44">
        <v>249</v>
      </c>
      <c r="BC44">
        <v>234</v>
      </c>
      <c r="BD44">
        <v>245</v>
      </c>
      <c r="BE44">
        <v>204</v>
      </c>
      <c r="BF44">
        <v>227</v>
      </c>
      <c r="BG44">
        <v>325</v>
      </c>
      <c r="BH44">
        <v>287</v>
      </c>
      <c r="BI44">
        <v>269</v>
      </c>
      <c r="BJ44">
        <v>199</v>
      </c>
      <c r="BK44">
        <v>216</v>
      </c>
      <c r="BL44">
        <v>235</v>
      </c>
      <c r="BM44">
        <v>204</v>
      </c>
    </row>
    <row r="45" spans="1:65" x14ac:dyDescent="0.25">
      <c r="A45" t="s">
        <v>151</v>
      </c>
      <c r="B45">
        <v>27139</v>
      </c>
      <c r="C45">
        <v>27145</v>
      </c>
      <c r="D45">
        <v>27365</v>
      </c>
      <c r="E45">
        <v>27385</v>
      </c>
      <c r="F45">
        <v>27254</v>
      </c>
      <c r="G45">
        <v>27250</v>
      </c>
      <c r="H45">
        <v>27697</v>
      </c>
      <c r="I45">
        <v>27315</v>
      </c>
      <c r="J45">
        <v>26992</v>
      </c>
      <c r="K45">
        <v>27096</v>
      </c>
      <c r="L45">
        <v>27009</v>
      </c>
      <c r="M45">
        <v>26829</v>
      </c>
      <c r="N45">
        <v>26959</v>
      </c>
      <c r="O45">
        <v>27061</v>
      </c>
      <c r="P45">
        <v>27173</v>
      </c>
      <c r="Q45">
        <v>27344</v>
      </c>
      <c r="R45">
        <v>27342</v>
      </c>
      <c r="S45">
        <v>27456</v>
      </c>
      <c r="T45">
        <v>27996</v>
      </c>
      <c r="U45">
        <v>27649</v>
      </c>
      <c r="V45">
        <v>27394</v>
      </c>
      <c r="W45">
        <v>27524</v>
      </c>
      <c r="X45">
        <v>27495</v>
      </c>
      <c r="Y45">
        <v>27401</v>
      </c>
      <c r="Z45">
        <v>27378</v>
      </c>
      <c r="AA45">
        <v>27335</v>
      </c>
      <c r="AB45">
        <v>27337</v>
      </c>
      <c r="AC45">
        <v>27246</v>
      </c>
      <c r="AD45">
        <v>27275</v>
      </c>
      <c r="AE45">
        <v>27404</v>
      </c>
      <c r="AF45">
        <v>27818</v>
      </c>
      <c r="AI45">
        <v>1729</v>
      </c>
      <c r="AJ45">
        <v>1651</v>
      </c>
      <c r="AK45">
        <v>1659</v>
      </c>
      <c r="AL45">
        <v>1695</v>
      </c>
      <c r="AM45">
        <v>1432</v>
      </c>
      <c r="AN45">
        <v>1451</v>
      </c>
      <c r="AO45">
        <v>1807</v>
      </c>
      <c r="AP45">
        <v>1785</v>
      </c>
      <c r="AQ45">
        <v>1380</v>
      </c>
      <c r="AR45">
        <v>1438</v>
      </c>
      <c r="AS45">
        <v>1353</v>
      </c>
      <c r="AT45">
        <v>1329</v>
      </c>
      <c r="AU45">
        <v>1643</v>
      </c>
      <c r="AV45">
        <v>1608</v>
      </c>
      <c r="AW45">
        <v>1545</v>
      </c>
      <c r="AX45">
        <v>1699</v>
      </c>
      <c r="AY45">
        <v>1401</v>
      </c>
      <c r="AZ45">
        <v>1438</v>
      </c>
      <c r="BA45">
        <v>1731</v>
      </c>
      <c r="BB45">
        <v>1655</v>
      </c>
      <c r="BC45">
        <v>1325</v>
      </c>
      <c r="BD45">
        <v>1182</v>
      </c>
      <c r="BE45">
        <v>1037</v>
      </c>
      <c r="BF45">
        <v>991</v>
      </c>
      <c r="BG45">
        <v>1432</v>
      </c>
      <c r="BH45">
        <v>1341</v>
      </c>
      <c r="BI45">
        <v>1275</v>
      </c>
      <c r="BJ45">
        <v>1274</v>
      </c>
      <c r="BK45">
        <v>1141</v>
      </c>
      <c r="BL45">
        <v>1230</v>
      </c>
      <c r="BM45">
        <v>1413</v>
      </c>
    </row>
    <row r="46" spans="1:65" x14ac:dyDescent="0.25">
      <c r="A46" t="s">
        <v>152</v>
      </c>
      <c r="B46">
        <v>15746</v>
      </c>
      <c r="C46">
        <v>15831</v>
      </c>
      <c r="D46">
        <v>15866</v>
      </c>
      <c r="E46">
        <v>15891</v>
      </c>
      <c r="F46">
        <v>15893</v>
      </c>
      <c r="G46">
        <v>15955</v>
      </c>
      <c r="H46">
        <v>15921</v>
      </c>
      <c r="I46">
        <v>15707</v>
      </c>
      <c r="J46">
        <v>15645</v>
      </c>
      <c r="K46">
        <v>15689</v>
      </c>
      <c r="L46">
        <v>15732</v>
      </c>
      <c r="M46">
        <v>15645</v>
      </c>
      <c r="N46">
        <v>15580</v>
      </c>
      <c r="O46">
        <v>15715</v>
      </c>
      <c r="P46">
        <v>15676</v>
      </c>
      <c r="Q46">
        <v>15667</v>
      </c>
      <c r="R46">
        <v>15822</v>
      </c>
      <c r="S46">
        <v>15931</v>
      </c>
      <c r="T46">
        <v>16007</v>
      </c>
      <c r="U46">
        <v>15765</v>
      </c>
      <c r="V46">
        <v>15825</v>
      </c>
      <c r="W46">
        <v>15960</v>
      </c>
      <c r="X46">
        <v>15944</v>
      </c>
      <c r="Y46">
        <v>15862</v>
      </c>
      <c r="Z46">
        <v>15793</v>
      </c>
      <c r="AA46">
        <v>15932</v>
      </c>
      <c r="AB46">
        <v>15840</v>
      </c>
      <c r="AC46">
        <v>15728</v>
      </c>
      <c r="AD46">
        <v>15890</v>
      </c>
      <c r="AE46">
        <v>16021</v>
      </c>
      <c r="AF46">
        <v>16123</v>
      </c>
      <c r="AI46">
        <v>954</v>
      </c>
      <c r="AJ46">
        <v>951</v>
      </c>
      <c r="AK46">
        <v>911</v>
      </c>
      <c r="AL46">
        <v>861</v>
      </c>
      <c r="AM46">
        <v>834</v>
      </c>
      <c r="AN46">
        <v>854</v>
      </c>
      <c r="AO46">
        <v>869</v>
      </c>
      <c r="AP46">
        <v>852</v>
      </c>
      <c r="AQ46">
        <v>736</v>
      </c>
      <c r="AR46">
        <v>720</v>
      </c>
      <c r="AS46">
        <v>714</v>
      </c>
      <c r="AT46">
        <v>710</v>
      </c>
      <c r="AU46">
        <v>901</v>
      </c>
      <c r="AV46">
        <v>864</v>
      </c>
      <c r="AW46">
        <v>792</v>
      </c>
      <c r="AX46">
        <v>654</v>
      </c>
      <c r="AY46">
        <v>682</v>
      </c>
      <c r="AZ46">
        <v>750</v>
      </c>
      <c r="BA46">
        <v>767</v>
      </c>
      <c r="BB46">
        <v>727</v>
      </c>
      <c r="BC46">
        <v>650</v>
      </c>
      <c r="BD46">
        <v>567</v>
      </c>
      <c r="BE46">
        <v>523</v>
      </c>
      <c r="BF46">
        <v>509</v>
      </c>
      <c r="BG46">
        <v>784</v>
      </c>
      <c r="BH46">
        <v>755</v>
      </c>
      <c r="BI46">
        <v>715</v>
      </c>
      <c r="BJ46">
        <v>564</v>
      </c>
      <c r="BK46">
        <v>635</v>
      </c>
      <c r="BL46">
        <v>670</v>
      </c>
      <c r="BM46">
        <v>656</v>
      </c>
    </row>
    <row r="47" spans="1:65" x14ac:dyDescent="0.25">
      <c r="A47" t="s">
        <v>153</v>
      </c>
      <c r="B47">
        <v>8579</v>
      </c>
      <c r="C47">
        <v>8555</v>
      </c>
      <c r="D47">
        <v>8604</v>
      </c>
      <c r="E47">
        <v>8623</v>
      </c>
      <c r="F47">
        <v>8744</v>
      </c>
      <c r="G47">
        <v>8883</v>
      </c>
      <c r="H47">
        <v>8987</v>
      </c>
      <c r="I47">
        <v>8862</v>
      </c>
      <c r="J47">
        <v>8665</v>
      </c>
      <c r="K47">
        <v>8624</v>
      </c>
      <c r="L47">
        <v>8555</v>
      </c>
      <c r="M47">
        <v>8497</v>
      </c>
      <c r="N47">
        <v>8512</v>
      </c>
      <c r="O47">
        <v>8526</v>
      </c>
      <c r="P47">
        <v>8563</v>
      </c>
      <c r="Q47">
        <v>8559</v>
      </c>
      <c r="R47">
        <v>8722</v>
      </c>
      <c r="S47">
        <v>8851</v>
      </c>
      <c r="T47">
        <v>9026</v>
      </c>
      <c r="U47">
        <v>8873</v>
      </c>
      <c r="V47">
        <v>8691</v>
      </c>
      <c r="W47">
        <v>8700</v>
      </c>
      <c r="X47">
        <v>8709</v>
      </c>
      <c r="Y47">
        <v>8666</v>
      </c>
      <c r="Z47">
        <v>8675</v>
      </c>
      <c r="AA47">
        <v>8623</v>
      </c>
      <c r="AB47">
        <v>8648</v>
      </c>
      <c r="AC47">
        <v>8561</v>
      </c>
      <c r="AD47">
        <v>8667</v>
      </c>
      <c r="AE47">
        <v>8794</v>
      </c>
      <c r="AF47">
        <v>8915</v>
      </c>
      <c r="AI47">
        <v>425</v>
      </c>
      <c r="AJ47">
        <v>406</v>
      </c>
      <c r="AK47">
        <v>361</v>
      </c>
      <c r="AL47">
        <v>354</v>
      </c>
      <c r="AM47">
        <v>401</v>
      </c>
      <c r="AN47">
        <v>407</v>
      </c>
      <c r="AO47">
        <v>399</v>
      </c>
      <c r="AP47">
        <v>368</v>
      </c>
      <c r="AQ47">
        <v>337</v>
      </c>
      <c r="AR47">
        <v>320</v>
      </c>
      <c r="AS47">
        <v>284</v>
      </c>
      <c r="AT47">
        <v>300</v>
      </c>
      <c r="AU47">
        <v>407</v>
      </c>
      <c r="AV47">
        <v>393</v>
      </c>
      <c r="AW47">
        <v>362</v>
      </c>
      <c r="AX47">
        <v>329</v>
      </c>
      <c r="AY47">
        <v>356</v>
      </c>
      <c r="AZ47">
        <v>358</v>
      </c>
      <c r="BA47">
        <v>371</v>
      </c>
      <c r="BB47">
        <v>323</v>
      </c>
      <c r="BC47">
        <v>279</v>
      </c>
      <c r="BD47">
        <v>284</v>
      </c>
      <c r="BE47">
        <v>279</v>
      </c>
      <c r="BF47">
        <v>285</v>
      </c>
      <c r="BG47">
        <v>396</v>
      </c>
      <c r="BH47">
        <v>358</v>
      </c>
      <c r="BI47">
        <v>336</v>
      </c>
      <c r="BJ47">
        <v>249</v>
      </c>
      <c r="BK47">
        <v>273</v>
      </c>
      <c r="BL47">
        <v>328</v>
      </c>
      <c r="BM47">
        <v>314</v>
      </c>
    </row>
    <row r="48" spans="1:65" x14ac:dyDescent="0.25">
      <c r="A48" t="s">
        <v>154</v>
      </c>
      <c r="B48">
        <v>6484</v>
      </c>
      <c r="C48">
        <v>6577</v>
      </c>
      <c r="D48">
        <v>6617</v>
      </c>
      <c r="E48">
        <v>6611</v>
      </c>
      <c r="F48">
        <v>6608</v>
      </c>
      <c r="G48">
        <v>6604</v>
      </c>
      <c r="H48">
        <v>6635</v>
      </c>
      <c r="I48">
        <v>6558</v>
      </c>
      <c r="J48">
        <v>6529</v>
      </c>
      <c r="K48">
        <v>6585</v>
      </c>
      <c r="L48">
        <v>6536</v>
      </c>
      <c r="M48">
        <v>6509</v>
      </c>
      <c r="N48">
        <v>6441</v>
      </c>
      <c r="O48">
        <v>6525</v>
      </c>
      <c r="P48">
        <v>6541</v>
      </c>
      <c r="Q48">
        <v>6559</v>
      </c>
      <c r="R48">
        <v>6573</v>
      </c>
      <c r="S48">
        <v>6629</v>
      </c>
      <c r="T48">
        <v>6694</v>
      </c>
      <c r="U48">
        <v>6617</v>
      </c>
      <c r="V48">
        <v>6600</v>
      </c>
      <c r="W48">
        <v>6683</v>
      </c>
      <c r="X48">
        <v>6668</v>
      </c>
      <c r="Y48">
        <v>6697</v>
      </c>
      <c r="Z48">
        <v>6622</v>
      </c>
      <c r="AA48">
        <v>6733</v>
      </c>
      <c r="AB48">
        <v>6692</v>
      </c>
      <c r="AC48">
        <v>6684</v>
      </c>
      <c r="AD48">
        <v>6650</v>
      </c>
      <c r="AE48">
        <v>6720</v>
      </c>
      <c r="AF48">
        <v>6758</v>
      </c>
      <c r="AI48">
        <v>388</v>
      </c>
      <c r="AJ48">
        <v>416</v>
      </c>
      <c r="AK48">
        <v>396</v>
      </c>
      <c r="AL48">
        <v>332</v>
      </c>
      <c r="AM48">
        <v>321</v>
      </c>
      <c r="AN48">
        <v>323</v>
      </c>
      <c r="AO48">
        <v>321</v>
      </c>
      <c r="AP48">
        <v>314</v>
      </c>
      <c r="AQ48">
        <v>296</v>
      </c>
      <c r="AR48">
        <v>292</v>
      </c>
      <c r="AS48">
        <v>281</v>
      </c>
      <c r="AT48">
        <v>281</v>
      </c>
      <c r="AU48">
        <v>360</v>
      </c>
      <c r="AV48">
        <v>366</v>
      </c>
      <c r="AW48">
        <v>331</v>
      </c>
      <c r="AX48">
        <v>294</v>
      </c>
      <c r="AY48">
        <v>278</v>
      </c>
      <c r="AZ48">
        <v>306</v>
      </c>
      <c r="BA48">
        <v>312</v>
      </c>
      <c r="BB48">
        <v>282</v>
      </c>
      <c r="BC48">
        <v>246</v>
      </c>
      <c r="BD48">
        <v>228</v>
      </c>
      <c r="BE48">
        <v>211</v>
      </c>
      <c r="BF48">
        <v>239</v>
      </c>
      <c r="BG48">
        <v>345</v>
      </c>
      <c r="BH48">
        <v>339</v>
      </c>
      <c r="BI48">
        <v>301</v>
      </c>
      <c r="BJ48">
        <v>223</v>
      </c>
      <c r="BK48">
        <v>219</v>
      </c>
      <c r="BL48">
        <v>247</v>
      </c>
      <c r="BM48">
        <v>235</v>
      </c>
    </row>
    <row r="49" spans="1:65" x14ac:dyDescent="0.25">
      <c r="A49" t="s">
        <v>155</v>
      </c>
      <c r="B49">
        <v>967</v>
      </c>
      <c r="C49">
        <v>956</v>
      </c>
      <c r="D49">
        <v>975</v>
      </c>
      <c r="E49">
        <v>956</v>
      </c>
      <c r="F49">
        <v>975</v>
      </c>
      <c r="G49">
        <v>990</v>
      </c>
      <c r="H49">
        <v>991</v>
      </c>
      <c r="I49">
        <v>971</v>
      </c>
      <c r="J49">
        <v>940</v>
      </c>
      <c r="K49">
        <v>945</v>
      </c>
      <c r="L49">
        <v>936</v>
      </c>
      <c r="M49">
        <v>948</v>
      </c>
      <c r="N49">
        <v>950</v>
      </c>
      <c r="O49">
        <v>943</v>
      </c>
      <c r="P49">
        <v>948</v>
      </c>
      <c r="Q49">
        <v>943</v>
      </c>
      <c r="R49">
        <v>958</v>
      </c>
      <c r="S49">
        <v>988</v>
      </c>
      <c r="T49">
        <v>1024</v>
      </c>
      <c r="U49">
        <v>1006</v>
      </c>
      <c r="V49">
        <v>979</v>
      </c>
      <c r="W49">
        <v>974</v>
      </c>
      <c r="X49">
        <v>965</v>
      </c>
      <c r="Y49">
        <v>998</v>
      </c>
      <c r="Z49">
        <v>980</v>
      </c>
      <c r="AA49">
        <v>970</v>
      </c>
      <c r="AB49">
        <v>951</v>
      </c>
      <c r="AC49">
        <v>948</v>
      </c>
      <c r="AD49">
        <v>962</v>
      </c>
      <c r="AE49">
        <v>973</v>
      </c>
      <c r="AF49">
        <v>1009</v>
      </c>
      <c r="AI49">
        <v>51</v>
      </c>
      <c r="AJ49">
        <v>53</v>
      </c>
      <c r="AK49">
        <v>55</v>
      </c>
      <c r="AL49">
        <v>38</v>
      </c>
      <c r="AM49">
        <v>42</v>
      </c>
      <c r="AN49">
        <v>39</v>
      </c>
      <c r="AO49">
        <v>42</v>
      </c>
      <c r="AP49">
        <v>35</v>
      </c>
      <c r="AQ49">
        <v>31</v>
      </c>
      <c r="AR49">
        <v>31</v>
      </c>
      <c r="AS49">
        <v>30</v>
      </c>
      <c r="AT49">
        <v>30</v>
      </c>
      <c r="AU49">
        <v>44</v>
      </c>
      <c r="AV49">
        <v>45</v>
      </c>
      <c r="AW49">
        <v>43</v>
      </c>
      <c r="AX49">
        <v>37</v>
      </c>
      <c r="AY49">
        <v>34</v>
      </c>
      <c r="AZ49">
        <v>40</v>
      </c>
      <c r="BA49">
        <v>33</v>
      </c>
      <c r="BB49">
        <v>33</v>
      </c>
      <c r="BC49">
        <v>40</v>
      </c>
      <c r="BD49">
        <v>37</v>
      </c>
      <c r="BE49">
        <v>31</v>
      </c>
      <c r="BF49">
        <v>37</v>
      </c>
      <c r="BG49">
        <v>46</v>
      </c>
      <c r="BH49">
        <v>48</v>
      </c>
      <c r="BI49">
        <v>37</v>
      </c>
      <c r="BJ49">
        <v>27</v>
      </c>
      <c r="BK49">
        <v>30</v>
      </c>
      <c r="BL49">
        <v>27</v>
      </c>
      <c r="BM49">
        <v>26</v>
      </c>
    </row>
    <row r="50" spans="1:65" x14ac:dyDescent="0.25">
      <c r="A50" t="s">
        <v>156</v>
      </c>
      <c r="B50">
        <v>3819</v>
      </c>
      <c r="C50">
        <v>3820</v>
      </c>
      <c r="D50">
        <v>3858</v>
      </c>
      <c r="E50">
        <v>3835</v>
      </c>
      <c r="F50">
        <v>3879</v>
      </c>
      <c r="G50">
        <v>3900</v>
      </c>
      <c r="H50">
        <v>3932</v>
      </c>
      <c r="I50">
        <v>3852</v>
      </c>
      <c r="J50">
        <v>3816</v>
      </c>
      <c r="K50">
        <v>3792</v>
      </c>
      <c r="L50">
        <v>3819</v>
      </c>
      <c r="M50">
        <v>3799</v>
      </c>
      <c r="N50">
        <v>3780</v>
      </c>
      <c r="O50">
        <v>3795</v>
      </c>
      <c r="P50">
        <v>3819</v>
      </c>
      <c r="Q50">
        <v>3817</v>
      </c>
      <c r="R50">
        <v>3876</v>
      </c>
      <c r="S50">
        <v>3909</v>
      </c>
      <c r="T50">
        <v>3938</v>
      </c>
      <c r="U50">
        <v>3883</v>
      </c>
      <c r="V50">
        <v>3856</v>
      </c>
      <c r="W50">
        <v>3862</v>
      </c>
      <c r="X50">
        <v>3895</v>
      </c>
      <c r="Y50">
        <v>3891</v>
      </c>
      <c r="Z50">
        <v>3857</v>
      </c>
      <c r="AA50">
        <v>3808</v>
      </c>
      <c r="AB50">
        <v>3822</v>
      </c>
      <c r="AC50">
        <v>3811</v>
      </c>
      <c r="AD50">
        <v>3855</v>
      </c>
      <c r="AE50">
        <v>3904</v>
      </c>
      <c r="AF50">
        <v>3954</v>
      </c>
      <c r="AI50">
        <v>155</v>
      </c>
      <c r="AJ50">
        <v>153</v>
      </c>
      <c r="AK50">
        <v>161</v>
      </c>
      <c r="AL50">
        <v>146</v>
      </c>
      <c r="AM50">
        <v>172</v>
      </c>
      <c r="AN50">
        <v>168</v>
      </c>
      <c r="AO50">
        <v>155</v>
      </c>
      <c r="AP50">
        <v>140</v>
      </c>
      <c r="AQ50">
        <v>143</v>
      </c>
      <c r="AR50">
        <v>134</v>
      </c>
      <c r="AS50">
        <v>139</v>
      </c>
      <c r="AT50">
        <v>138</v>
      </c>
      <c r="AU50">
        <v>151</v>
      </c>
      <c r="AV50">
        <v>154</v>
      </c>
      <c r="AW50">
        <v>149</v>
      </c>
      <c r="AX50">
        <v>136</v>
      </c>
      <c r="AY50">
        <v>150</v>
      </c>
      <c r="AZ50">
        <v>146</v>
      </c>
      <c r="BA50">
        <v>121</v>
      </c>
      <c r="BB50">
        <v>119</v>
      </c>
      <c r="BC50">
        <v>118</v>
      </c>
      <c r="BD50">
        <v>110</v>
      </c>
      <c r="BE50">
        <v>96</v>
      </c>
      <c r="BF50">
        <v>109</v>
      </c>
      <c r="BG50">
        <v>141</v>
      </c>
      <c r="BH50">
        <v>113</v>
      </c>
      <c r="BI50">
        <v>115</v>
      </c>
      <c r="BJ50">
        <v>85</v>
      </c>
      <c r="BK50">
        <v>102</v>
      </c>
      <c r="BL50">
        <v>119</v>
      </c>
      <c r="BM50">
        <v>103</v>
      </c>
    </row>
    <row r="51" spans="1:65" x14ac:dyDescent="0.25">
      <c r="A51" t="s">
        <v>157</v>
      </c>
      <c r="B51">
        <v>9467</v>
      </c>
      <c r="C51">
        <v>9499</v>
      </c>
      <c r="D51">
        <v>9539</v>
      </c>
      <c r="E51">
        <v>9459</v>
      </c>
      <c r="F51">
        <v>9491</v>
      </c>
      <c r="G51">
        <v>9474</v>
      </c>
      <c r="H51">
        <v>9497</v>
      </c>
      <c r="I51">
        <v>9344</v>
      </c>
      <c r="J51">
        <v>9362</v>
      </c>
      <c r="K51">
        <v>9382</v>
      </c>
      <c r="L51">
        <v>9387</v>
      </c>
      <c r="M51">
        <v>9346</v>
      </c>
      <c r="N51">
        <v>9432</v>
      </c>
      <c r="O51">
        <v>9454</v>
      </c>
      <c r="P51">
        <v>9479</v>
      </c>
      <c r="Q51">
        <v>9425</v>
      </c>
      <c r="R51">
        <v>9517</v>
      </c>
      <c r="S51">
        <v>9560</v>
      </c>
      <c r="T51">
        <v>9595</v>
      </c>
      <c r="U51">
        <v>9455</v>
      </c>
      <c r="V51">
        <v>9492</v>
      </c>
      <c r="W51">
        <v>9576</v>
      </c>
      <c r="X51">
        <v>9581</v>
      </c>
      <c r="Y51">
        <v>9593</v>
      </c>
      <c r="Z51">
        <v>9566</v>
      </c>
      <c r="AA51">
        <v>9575</v>
      </c>
      <c r="AB51">
        <v>9558</v>
      </c>
      <c r="AC51">
        <v>9453</v>
      </c>
      <c r="AD51">
        <v>9520</v>
      </c>
      <c r="AE51">
        <v>9550</v>
      </c>
      <c r="AF51">
        <v>9599</v>
      </c>
      <c r="AI51">
        <v>486</v>
      </c>
      <c r="AJ51">
        <v>489</v>
      </c>
      <c r="AK51">
        <v>454</v>
      </c>
      <c r="AL51">
        <v>379</v>
      </c>
      <c r="AM51">
        <v>365</v>
      </c>
      <c r="AN51">
        <v>356</v>
      </c>
      <c r="AO51">
        <v>347</v>
      </c>
      <c r="AP51">
        <v>321</v>
      </c>
      <c r="AQ51">
        <v>310</v>
      </c>
      <c r="AR51">
        <v>314</v>
      </c>
      <c r="AS51">
        <v>320</v>
      </c>
      <c r="AT51">
        <v>334</v>
      </c>
      <c r="AU51">
        <v>485</v>
      </c>
      <c r="AV51">
        <v>458</v>
      </c>
      <c r="AW51">
        <v>421</v>
      </c>
      <c r="AX51">
        <v>361</v>
      </c>
      <c r="AY51">
        <v>349</v>
      </c>
      <c r="AZ51">
        <v>364</v>
      </c>
      <c r="BA51">
        <v>312</v>
      </c>
      <c r="BB51">
        <v>268</v>
      </c>
      <c r="BC51">
        <v>278</v>
      </c>
      <c r="BD51">
        <v>266</v>
      </c>
      <c r="BE51">
        <v>230</v>
      </c>
      <c r="BF51">
        <v>259</v>
      </c>
      <c r="BG51">
        <v>396</v>
      </c>
      <c r="BH51">
        <v>388</v>
      </c>
      <c r="BI51">
        <v>347</v>
      </c>
      <c r="BJ51">
        <v>274</v>
      </c>
      <c r="BK51">
        <v>284</v>
      </c>
      <c r="BL51">
        <v>299</v>
      </c>
      <c r="BM51">
        <v>267</v>
      </c>
    </row>
    <row r="52" spans="1:65" x14ac:dyDescent="0.25">
      <c r="A52" t="s">
        <v>158</v>
      </c>
      <c r="B52">
        <v>23034</v>
      </c>
      <c r="C52">
        <v>23194</v>
      </c>
      <c r="D52">
        <v>23295</v>
      </c>
      <c r="E52">
        <v>23429</v>
      </c>
      <c r="F52">
        <v>23459</v>
      </c>
      <c r="G52">
        <v>23486</v>
      </c>
      <c r="H52">
        <v>23640</v>
      </c>
      <c r="I52">
        <v>23327</v>
      </c>
      <c r="J52">
        <v>23233</v>
      </c>
      <c r="K52">
        <v>23424</v>
      </c>
      <c r="L52">
        <v>23262</v>
      </c>
      <c r="M52">
        <v>23108</v>
      </c>
      <c r="N52">
        <v>22804</v>
      </c>
      <c r="O52">
        <v>23054</v>
      </c>
      <c r="P52">
        <v>23150</v>
      </c>
      <c r="Q52">
        <v>23316</v>
      </c>
      <c r="R52">
        <v>23370</v>
      </c>
      <c r="S52">
        <v>23514</v>
      </c>
      <c r="T52">
        <v>23736</v>
      </c>
      <c r="U52">
        <v>23490</v>
      </c>
      <c r="V52">
        <v>23422</v>
      </c>
      <c r="W52">
        <v>23733</v>
      </c>
      <c r="X52">
        <v>23663</v>
      </c>
      <c r="Y52">
        <v>23698</v>
      </c>
      <c r="Z52">
        <v>23423</v>
      </c>
      <c r="AA52">
        <v>23767</v>
      </c>
      <c r="AB52">
        <v>23700</v>
      </c>
      <c r="AC52">
        <v>23805</v>
      </c>
      <c r="AD52">
        <v>23726</v>
      </c>
      <c r="AE52">
        <v>23941</v>
      </c>
      <c r="AF52">
        <v>24098</v>
      </c>
      <c r="AI52">
        <v>1325</v>
      </c>
      <c r="AJ52">
        <v>1255</v>
      </c>
      <c r="AK52">
        <v>1141</v>
      </c>
      <c r="AL52">
        <v>1070</v>
      </c>
      <c r="AM52">
        <v>1072</v>
      </c>
      <c r="AN52">
        <v>1118</v>
      </c>
      <c r="AO52">
        <v>1157</v>
      </c>
      <c r="AP52">
        <v>1092</v>
      </c>
      <c r="AQ52">
        <v>1039</v>
      </c>
      <c r="AR52">
        <v>1014</v>
      </c>
      <c r="AS52">
        <v>987</v>
      </c>
      <c r="AT52">
        <v>932</v>
      </c>
      <c r="AU52">
        <v>1149</v>
      </c>
      <c r="AV52">
        <v>1122</v>
      </c>
      <c r="AW52">
        <v>1035</v>
      </c>
      <c r="AX52">
        <v>1008</v>
      </c>
      <c r="AY52">
        <v>953</v>
      </c>
      <c r="AZ52">
        <v>996</v>
      </c>
      <c r="BA52">
        <v>1009</v>
      </c>
      <c r="BB52">
        <v>930</v>
      </c>
      <c r="BC52">
        <v>794</v>
      </c>
      <c r="BD52">
        <v>748</v>
      </c>
      <c r="BE52">
        <v>670</v>
      </c>
      <c r="BF52">
        <v>701</v>
      </c>
      <c r="BG52">
        <v>1072</v>
      </c>
      <c r="BH52">
        <v>999</v>
      </c>
      <c r="BI52">
        <v>941</v>
      </c>
      <c r="BJ52">
        <v>797</v>
      </c>
      <c r="BK52">
        <v>825</v>
      </c>
      <c r="BL52">
        <v>889</v>
      </c>
      <c r="BM52">
        <v>869</v>
      </c>
    </row>
    <row r="53" spans="1:65" x14ac:dyDescent="0.25">
      <c r="A53" t="s">
        <v>159</v>
      </c>
      <c r="B53">
        <v>3356</v>
      </c>
      <c r="C53">
        <v>3363</v>
      </c>
      <c r="D53">
        <v>3366</v>
      </c>
      <c r="E53">
        <v>3355</v>
      </c>
      <c r="F53">
        <v>3379</v>
      </c>
      <c r="G53">
        <v>3384</v>
      </c>
      <c r="H53">
        <v>3361</v>
      </c>
      <c r="I53">
        <v>3312</v>
      </c>
      <c r="J53">
        <v>3345</v>
      </c>
      <c r="K53">
        <v>3336</v>
      </c>
      <c r="L53">
        <v>3351</v>
      </c>
      <c r="M53">
        <v>3331</v>
      </c>
      <c r="N53">
        <v>3326</v>
      </c>
      <c r="O53">
        <v>3343</v>
      </c>
      <c r="P53">
        <v>3335</v>
      </c>
      <c r="Q53">
        <v>3347</v>
      </c>
      <c r="R53">
        <v>3376</v>
      </c>
      <c r="S53">
        <v>3409</v>
      </c>
      <c r="T53">
        <v>3406</v>
      </c>
      <c r="U53">
        <v>3352</v>
      </c>
      <c r="V53">
        <v>3369</v>
      </c>
      <c r="W53">
        <v>3395</v>
      </c>
      <c r="X53">
        <v>3400</v>
      </c>
      <c r="Y53">
        <v>3397</v>
      </c>
      <c r="Z53">
        <v>3394</v>
      </c>
      <c r="AA53">
        <v>3391</v>
      </c>
      <c r="AB53">
        <v>3374</v>
      </c>
      <c r="AC53">
        <v>3357</v>
      </c>
      <c r="AD53">
        <v>3400</v>
      </c>
      <c r="AE53">
        <v>3430</v>
      </c>
      <c r="AF53">
        <v>3440</v>
      </c>
      <c r="AI53">
        <v>159</v>
      </c>
      <c r="AJ53">
        <v>145</v>
      </c>
      <c r="AK53">
        <v>133</v>
      </c>
      <c r="AL53">
        <v>107</v>
      </c>
      <c r="AM53">
        <v>128</v>
      </c>
      <c r="AN53">
        <v>126</v>
      </c>
      <c r="AO53">
        <v>115</v>
      </c>
      <c r="AP53">
        <v>109</v>
      </c>
      <c r="AQ53">
        <v>136</v>
      </c>
      <c r="AR53">
        <v>125</v>
      </c>
      <c r="AS53">
        <v>119</v>
      </c>
      <c r="AT53">
        <v>113</v>
      </c>
      <c r="AU53">
        <v>154</v>
      </c>
      <c r="AV53">
        <v>143</v>
      </c>
      <c r="AW53">
        <v>126</v>
      </c>
      <c r="AX53">
        <v>108</v>
      </c>
      <c r="AY53">
        <v>111</v>
      </c>
      <c r="AZ53">
        <v>131</v>
      </c>
      <c r="BA53">
        <v>104</v>
      </c>
      <c r="BB53">
        <v>91</v>
      </c>
      <c r="BC53">
        <v>85</v>
      </c>
      <c r="BD53">
        <v>80</v>
      </c>
      <c r="BE53">
        <v>68</v>
      </c>
      <c r="BF53">
        <v>78</v>
      </c>
      <c r="BG53">
        <v>147</v>
      </c>
      <c r="BH53">
        <v>132</v>
      </c>
      <c r="BI53">
        <v>126</v>
      </c>
      <c r="BJ53">
        <v>97</v>
      </c>
      <c r="BK53">
        <v>109</v>
      </c>
      <c r="BL53">
        <v>117</v>
      </c>
      <c r="BM53">
        <v>95</v>
      </c>
    </row>
    <row r="54" spans="1:65" x14ac:dyDescent="0.25">
      <c r="A54" t="s">
        <v>160</v>
      </c>
      <c r="B54">
        <v>29233</v>
      </c>
      <c r="C54">
        <v>29202</v>
      </c>
      <c r="D54">
        <v>29298</v>
      </c>
      <c r="E54">
        <v>29227</v>
      </c>
      <c r="F54">
        <v>29470</v>
      </c>
      <c r="G54">
        <v>29773</v>
      </c>
      <c r="H54">
        <v>30087</v>
      </c>
      <c r="I54">
        <v>29537</v>
      </c>
      <c r="J54">
        <v>29205</v>
      </c>
      <c r="K54">
        <v>29050</v>
      </c>
      <c r="L54">
        <v>29116</v>
      </c>
      <c r="M54">
        <v>28904</v>
      </c>
      <c r="N54">
        <v>28890</v>
      </c>
      <c r="O54">
        <v>28929</v>
      </c>
      <c r="P54">
        <v>29034</v>
      </c>
      <c r="Q54">
        <v>29098</v>
      </c>
      <c r="R54">
        <v>29502</v>
      </c>
      <c r="S54">
        <v>29900</v>
      </c>
      <c r="T54">
        <v>30246</v>
      </c>
      <c r="U54">
        <v>29702</v>
      </c>
      <c r="V54">
        <v>29460</v>
      </c>
      <c r="W54">
        <v>29495</v>
      </c>
      <c r="X54">
        <v>29742</v>
      </c>
      <c r="Y54">
        <v>29620</v>
      </c>
      <c r="Z54">
        <v>29509</v>
      </c>
      <c r="AA54">
        <v>29231</v>
      </c>
      <c r="AB54">
        <v>29253</v>
      </c>
      <c r="AC54">
        <v>29137</v>
      </c>
      <c r="AD54">
        <v>29539</v>
      </c>
      <c r="AE54">
        <v>29900</v>
      </c>
      <c r="AF54">
        <v>30347</v>
      </c>
      <c r="AI54">
        <v>1338</v>
      </c>
      <c r="AJ54">
        <v>1281</v>
      </c>
      <c r="AK54">
        <v>1155</v>
      </c>
      <c r="AL54">
        <v>1145</v>
      </c>
      <c r="AM54">
        <v>1244</v>
      </c>
      <c r="AN54">
        <v>1363</v>
      </c>
      <c r="AO54">
        <v>1328</v>
      </c>
      <c r="AP54">
        <v>1276</v>
      </c>
      <c r="AQ54">
        <v>1238</v>
      </c>
      <c r="AR54">
        <v>1202</v>
      </c>
      <c r="AS54">
        <v>1095</v>
      </c>
      <c r="AT54">
        <v>1030</v>
      </c>
      <c r="AU54">
        <v>1264</v>
      </c>
      <c r="AV54">
        <v>1210</v>
      </c>
      <c r="AW54">
        <v>1089</v>
      </c>
      <c r="AX54">
        <v>1072</v>
      </c>
      <c r="AY54">
        <v>1133</v>
      </c>
      <c r="AZ54">
        <v>1254</v>
      </c>
      <c r="BA54">
        <v>1189</v>
      </c>
      <c r="BB54">
        <v>1046</v>
      </c>
      <c r="BC54">
        <v>998</v>
      </c>
      <c r="BD54">
        <v>927</v>
      </c>
      <c r="BE54">
        <v>816</v>
      </c>
      <c r="BF54">
        <v>823</v>
      </c>
      <c r="BG54">
        <v>1221</v>
      </c>
      <c r="BH54">
        <v>1096</v>
      </c>
      <c r="BI54">
        <v>1029</v>
      </c>
      <c r="BJ54">
        <v>772</v>
      </c>
      <c r="BK54">
        <v>969</v>
      </c>
      <c r="BL54">
        <v>1084</v>
      </c>
      <c r="BM54">
        <v>1024</v>
      </c>
    </row>
    <row r="55" spans="1:65" x14ac:dyDescent="0.25">
      <c r="A55" t="s">
        <v>161</v>
      </c>
      <c r="B55">
        <v>14152</v>
      </c>
      <c r="C55">
        <v>14160</v>
      </c>
      <c r="D55">
        <v>14244</v>
      </c>
      <c r="E55">
        <v>14195</v>
      </c>
      <c r="F55">
        <v>14306</v>
      </c>
      <c r="G55">
        <v>14340</v>
      </c>
      <c r="H55">
        <v>14374</v>
      </c>
      <c r="I55">
        <v>14120</v>
      </c>
      <c r="J55">
        <v>14180</v>
      </c>
      <c r="K55">
        <v>14202</v>
      </c>
      <c r="L55">
        <v>14185</v>
      </c>
      <c r="M55">
        <v>14062</v>
      </c>
      <c r="N55">
        <v>14077</v>
      </c>
      <c r="O55">
        <v>14112</v>
      </c>
      <c r="P55">
        <v>14167</v>
      </c>
      <c r="Q55">
        <v>14132</v>
      </c>
      <c r="R55">
        <v>14298</v>
      </c>
      <c r="S55">
        <v>14408</v>
      </c>
      <c r="T55">
        <v>14519</v>
      </c>
      <c r="U55">
        <v>14301</v>
      </c>
      <c r="V55">
        <v>14335</v>
      </c>
      <c r="W55">
        <v>14461</v>
      </c>
      <c r="X55">
        <v>14475</v>
      </c>
      <c r="Y55">
        <v>14456</v>
      </c>
      <c r="Z55">
        <v>14372</v>
      </c>
      <c r="AA55">
        <v>14349</v>
      </c>
      <c r="AB55">
        <v>14364</v>
      </c>
      <c r="AC55">
        <v>14223</v>
      </c>
      <c r="AD55">
        <v>14345</v>
      </c>
      <c r="AE55">
        <v>14421</v>
      </c>
      <c r="AF55">
        <v>14485</v>
      </c>
      <c r="AI55">
        <v>588</v>
      </c>
      <c r="AJ55">
        <v>551</v>
      </c>
      <c r="AK55">
        <v>522</v>
      </c>
      <c r="AL55">
        <v>481</v>
      </c>
      <c r="AM55">
        <v>522</v>
      </c>
      <c r="AN55">
        <v>568</v>
      </c>
      <c r="AO55">
        <v>554</v>
      </c>
      <c r="AP55">
        <v>491</v>
      </c>
      <c r="AQ55">
        <v>508</v>
      </c>
      <c r="AR55">
        <v>505</v>
      </c>
      <c r="AS55">
        <v>489</v>
      </c>
      <c r="AT55">
        <v>450</v>
      </c>
      <c r="AU55">
        <v>563</v>
      </c>
      <c r="AV55">
        <v>525</v>
      </c>
      <c r="AW55">
        <v>487</v>
      </c>
      <c r="AX55">
        <v>442</v>
      </c>
      <c r="AY55">
        <v>450</v>
      </c>
      <c r="AZ55">
        <v>519</v>
      </c>
      <c r="BA55">
        <v>498</v>
      </c>
      <c r="BB55">
        <v>425</v>
      </c>
      <c r="BC55">
        <v>419</v>
      </c>
      <c r="BD55">
        <v>399</v>
      </c>
      <c r="BE55">
        <v>352</v>
      </c>
      <c r="BF55">
        <v>358</v>
      </c>
      <c r="BG55">
        <v>522</v>
      </c>
      <c r="BH55">
        <v>473</v>
      </c>
      <c r="BI55">
        <v>452</v>
      </c>
      <c r="BJ55">
        <v>359</v>
      </c>
      <c r="BK55">
        <v>394</v>
      </c>
      <c r="BL55">
        <v>449</v>
      </c>
      <c r="BM55">
        <v>390</v>
      </c>
    </row>
    <row r="56" spans="1:65" x14ac:dyDescent="0.25">
      <c r="A56" t="s">
        <v>162</v>
      </c>
      <c r="B56">
        <v>1061</v>
      </c>
      <c r="C56">
        <v>1055</v>
      </c>
      <c r="D56">
        <v>1060</v>
      </c>
      <c r="E56">
        <v>1062</v>
      </c>
      <c r="F56">
        <v>1081</v>
      </c>
      <c r="G56">
        <v>1090</v>
      </c>
      <c r="H56">
        <v>1109</v>
      </c>
      <c r="I56">
        <v>1099</v>
      </c>
      <c r="J56">
        <v>1067</v>
      </c>
      <c r="K56">
        <v>1057</v>
      </c>
      <c r="L56">
        <v>1046</v>
      </c>
      <c r="M56">
        <v>1044</v>
      </c>
      <c r="N56">
        <v>1048</v>
      </c>
      <c r="O56">
        <v>1051</v>
      </c>
      <c r="P56">
        <v>1057</v>
      </c>
      <c r="Q56">
        <v>1059</v>
      </c>
      <c r="R56">
        <v>1079</v>
      </c>
      <c r="S56">
        <v>1090</v>
      </c>
      <c r="T56">
        <v>1116</v>
      </c>
      <c r="U56">
        <v>1101</v>
      </c>
      <c r="V56">
        <v>1078</v>
      </c>
      <c r="W56">
        <v>1079</v>
      </c>
      <c r="X56">
        <v>1076</v>
      </c>
      <c r="Y56">
        <v>1073</v>
      </c>
      <c r="Z56">
        <v>1079</v>
      </c>
      <c r="AA56">
        <v>1080</v>
      </c>
      <c r="AB56">
        <v>1078</v>
      </c>
      <c r="AC56">
        <v>1066</v>
      </c>
      <c r="AD56">
        <v>1085</v>
      </c>
      <c r="AE56">
        <v>1091</v>
      </c>
      <c r="AF56">
        <v>1111</v>
      </c>
      <c r="AI56">
        <v>48</v>
      </c>
      <c r="AJ56">
        <v>43</v>
      </c>
      <c r="AK56">
        <v>36</v>
      </c>
      <c r="AL56">
        <v>35</v>
      </c>
      <c r="AM56">
        <v>45</v>
      </c>
      <c r="AN56">
        <v>37</v>
      </c>
      <c r="AO56">
        <v>43</v>
      </c>
      <c r="AP56">
        <v>44</v>
      </c>
      <c r="AQ56">
        <v>33</v>
      </c>
      <c r="AR56">
        <v>26</v>
      </c>
      <c r="AS56">
        <v>19</v>
      </c>
      <c r="AT56">
        <v>26</v>
      </c>
      <c r="AU56">
        <v>42</v>
      </c>
      <c r="AV56">
        <v>41</v>
      </c>
      <c r="AW56">
        <v>39</v>
      </c>
      <c r="AX56">
        <v>37</v>
      </c>
      <c r="AY56">
        <v>40</v>
      </c>
      <c r="AZ56">
        <v>35</v>
      </c>
      <c r="BA56">
        <v>41</v>
      </c>
      <c r="BB56">
        <v>39</v>
      </c>
      <c r="BC56">
        <v>33</v>
      </c>
      <c r="BD56">
        <v>34</v>
      </c>
      <c r="BE56">
        <v>29</v>
      </c>
      <c r="BF56">
        <v>32</v>
      </c>
      <c r="BG56">
        <v>51</v>
      </c>
      <c r="BH56">
        <v>54</v>
      </c>
      <c r="BI56">
        <v>46</v>
      </c>
      <c r="BJ56">
        <v>34</v>
      </c>
      <c r="BK56">
        <v>43</v>
      </c>
      <c r="BL56">
        <v>40</v>
      </c>
      <c r="BM56">
        <v>43</v>
      </c>
    </row>
    <row r="57" spans="1:65" x14ac:dyDescent="0.25">
      <c r="A57" t="s">
        <v>163</v>
      </c>
      <c r="B57">
        <v>18918</v>
      </c>
      <c r="C57">
        <v>18937</v>
      </c>
      <c r="D57">
        <v>19026</v>
      </c>
      <c r="E57">
        <v>18960</v>
      </c>
      <c r="F57">
        <v>19134</v>
      </c>
      <c r="G57">
        <v>19177</v>
      </c>
      <c r="H57">
        <v>19179</v>
      </c>
      <c r="I57">
        <v>18848</v>
      </c>
      <c r="J57">
        <v>18926</v>
      </c>
      <c r="K57">
        <v>18929</v>
      </c>
      <c r="L57">
        <v>18904</v>
      </c>
      <c r="M57">
        <v>18785</v>
      </c>
      <c r="N57">
        <v>18762</v>
      </c>
      <c r="O57">
        <v>18815</v>
      </c>
      <c r="P57">
        <v>18882</v>
      </c>
      <c r="Q57">
        <v>18853</v>
      </c>
      <c r="R57">
        <v>19121</v>
      </c>
      <c r="S57">
        <v>19255</v>
      </c>
      <c r="T57">
        <v>19377</v>
      </c>
      <c r="U57">
        <v>19121</v>
      </c>
      <c r="V57">
        <v>19212</v>
      </c>
      <c r="W57">
        <v>19375</v>
      </c>
      <c r="X57">
        <v>19373</v>
      </c>
      <c r="Y57">
        <v>19349</v>
      </c>
      <c r="Z57">
        <v>19215</v>
      </c>
      <c r="AA57">
        <v>19155</v>
      </c>
      <c r="AB57">
        <v>19189</v>
      </c>
      <c r="AC57">
        <v>19040</v>
      </c>
      <c r="AD57">
        <v>19217</v>
      </c>
      <c r="AE57">
        <v>19304</v>
      </c>
      <c r="AF57">
        <v>19388</v>
      </c>
      <c r="AI57">
        <v>727</v>
      </c>
      <c r="AJ57">
        <v>686</v>
      </c>
      <c r="AK57">
        <v>624</v>
      </c>
      <c r="AL57">
        <v>569</v>
      </c>
      <c r="AM57">
        <v>649</v>
      </c>
      <c r="AN57">
        <v>708</v>
      </c>
      <c r="AO57">
        <v>645</v>
      </c>
      <c r="AP57">
        <v>572</v>
      </c>
      <c r="AQ57">
        <v>591</v>
      </c>
      <c r="AR57">
        <v>561</v>
      </c>
      <c r="AS57">
        <v>538</v>
      </c>
      <c r="AT57">
        <v>530</v>
      </c>
      <c r="AU57">
        <v>639</v>
      </c>
      <c r="AV57">
        <v>594</v>
      </c>
      <c r="AW57">
        <v>536</v>
      </c>
      <c r="AX57">
        <v>494</v>
      </c>
      <c r="AY57">
        <v>550</v>
      </c>
      <c r="AZ57">
        <v>629</v>
      </c>
      <c r="BA57">
        <v>575</v>
      </c>
      <c r="BB57">
        <v>513</v>
      </c>
      <c r="BC57">
        <v>550</v>
      </c>
      <c r="BD57">
        <v>517</v>
      </c>
      <c r="BE57">
        <v>433</v>
      </c>
      <c r="BF57">
        <v>443</v>
      </c>
      <c r="BG57">
        <v>641</v>
      </c>
      <c r="BH57">
        <v>547</v>
      </c>
      <c r="BI57">
        <v>532</v>
      </c>
      <c r="BJ57">
        <v>448</v>
      </c>
      <c r="BK57">
        <v>508</v>
      </c>
      <c r="BL57">
        <v>566</v>
      </c>
      <c r="BM57">
        <v>485</v>
      </c>
    </row>
    <row r="58" spans="1:65" x14ac:dyDescent="0.25">
      <c r="A58" t="s">
        <v>164</v>
      </c>
      <c r="B58">
        <v>1645</v>
      </c>
      <c r="C58">
        <v>1626</v>
      </c>
      <c r="D58">
        <v>1630</v>
      </c>
      <c r="E58">
        <v>1623</v>
      </c>
      <c r="F58">
        <v>1651</v>
      </c>
      <c r="G58">
        <v>1680</v>
      </c>
      <c r="H58">
        <v>1696</v>
      </c>
      <c r="I58">
        <v>1656</v>
      </c>
      <c r="J58">
        <v>1609</v>
      </c>
      <c r="K58">
        <v>1575</v>
      </c>
      <c r="L58">
        <v>1573</v>
      </c>
      <c r="M58">
        <v>1593</v>
      </c>
      <c r="N58">
        <v>1615</v>
      </c>
      <c r="O58">
        <v>1602</v>
      </c>
      <c r="P58">
        <v>1597</v>
      </c>
      <c r="Q58">
        <v>1613</v>
      </c>
      <c r="R58">
        <v>1652</v>
      </c>
      <c r="S58">
        <v>1711</v>
      </c>
      <c r="T58">
        <v>1760</v>
      </c>
      <c r="U58">
        <v>1721</v>
      </c>
      <c r="V58">
        <v>1685</v>
      </c>
      <c r="W58">
        <v>1662</v>
      </c>
      <c r="X58">
        <v>1646</v>
      </c>
      <c r="Y58">
        <v>1667</v>
      </c>
      <c r="Z58">
        <v>1667</v>
      </c>
      <c r="AA58">
        <v>1623</v>
      </c>
      <c r="AB58">
        <v>1612</v>
      </c>
      <c r="AC58">
        <v>1623</v>
      </c>
      <c r="AD58">
        <v>1673</v>
      </c>
      <c r="AE58">
        <v>1718</v>
      </c>
      <c r="AF58">
        <v>1756</v>
      </c>
      <c r="AI58">
        <v>93</v>
      </c>
      <c r="AJ58">
        <v>79</v>
      </c>
      <c r="AK58">
        <v>77</v>
      </c>
      <c r="AL58">
        <v>56</v>
      </c>
      <c r="AM58">
        <v>56</v>
      </c>
      <c r="AN58">
        <v>55</v>
      </c>
      <c r="AO58">
        <v>54</v>
      </c>
      <c r="AP58">
        <v>53</v>
      </c>
      <c r="AQ58">
        <v>50</v>
      </c>
      <c r="AR58">
        <v>42</v>
      </c>
      <c r="AS58">
        <v>43</v>
      </c>
      <c r="AT58">
        <v>44</v>
      </c>
      <c r="AU58">
        <v>68</v>
      </c>
      <c r="AV58">
        <v>71</v>
      </c>
      <c r="AW58">
        <v>60</v>
      </c>
      <c r="AX58">
        <v>48</v>
      </c>
      <c r="AY58">
        <v>50</v>
      </c>
      <c r="AZ58">
        <v>51</v>
      </c>
      <c r="BA58">
        <v>43</v>
      </c>
      <c r="BB58">
        <v>40</v>
      </c>
      <c r="BC58">
        <v>44</v>
      </c>
      <c r="BD58">
        <v>47</v>
      </c>
      <c r="BE58">
        <v>30</v>
      </c>
      <c r="BF58">
        <v>39</v>
      </c>
      <c r="BG58">
        <v>65</v>
      </c>
      <c r="BH58">
        <v>64</v>
      </c>
      <c r="BI58">
        <v>61</v>
      </c>
      <c r="BJ58">
        <v>36</v>
      </c>
      <c r="BK58">
        <v>40</v>
      </c>
      <c r="BL58">
        <v>46</v>
      </c>
      <c r="BM58">
        <v>47</v>
      </c>
    </row>
    <row r="59" spans="1:65" x14ac:dyDescent="0.25">
      <c r="A59" t="s">
        <v>165</v>
      </c>
      <c r="B59">
        <v>6802</v>
      </c>
      <c r="C59">
        <v>6809</v>
      </c>
      <c r="D59">
        <v>6841</v>
      </c>
      <c r="E59">
        <v>6851</v>
      </c>
      <c r="F59">
        <v>6860</v>
      </c>
      <c r="G59">
        <v>6871</v>
      </c>
      <c r="H59">
        <v>6914</v>
      </c>
      <c r="I59">
        <v>6801</v>
      </c>
      <c r="J59">
        <v>6789</v>
      </c>
      <c r="K59">
        <v>6783</v>
      </c>
      <c r="L59">
        <v>6789</v>
      </c>
      <c r="M59">
        <v>6761</v>
      </c>
      <c r="N59">
        <v>6750</v>
      </c>
      <c r="O59">
        <v>6778</v>
      </c>
      <c r="P59">
        <v>6808</v>
      </c>
      <c r="Q59">
        <v>6798</v>
      </c>
      <c r="R59">
        <v>6858</v>
      </c>
      <c r="S59">
        <v>6915</v>
      </c>
      <c r="T59">
        <v>6986</v>
      </c>
      <c r="U59">
        <v>6901</v>
      </c>
      <c r="V59">
        <v>6902</v>
      </c>
      <c r="W59">
        <v>6955</v>
      </c>
      <c r="X59">
        <v>6948</v>
      </c>
      <c r="Y59">
        <v>6951</v>
      </c>
      <c r="Z59">
        <v>6907</v>
      </c>
      <c r="AA59">
        <v>6877</v>
      </c>
      <c r="AB59">
        <v>6881</v>
      </c>
      <c r="AC59">
        <v>6836</v>
      </c>
      <c r="AD59">
        <v>6876</v>
      </c>
      <c r="AE59">
        <v>6913</v>
      </c>
      <c r="AF59">
        <v>6971</v>
      </c>
      <c r="AI59">
        <v>263</v>
      </c>
      <c r="AJ59">
        <v>249</v>
      </c>
      <c r="AK59">
        <v>226</v>
      </c>
      <c r="AL59">
        <v>240</v>
      </c>
      <c r="AM59">
        <v>215</v>
      </c>
      <c r="AN59">
        <v>232</v>
      </c>
      <c r="AO59">
        <v>252</v>
      </c>
      <c r="AP59">
        <v>231</v>
      </c>
      <c r="AQ59">
        <v>198</v>
      </c>
      <c r="AR59">
        <v>181</v>
      </c>
      <c r="AS59">
        <v>187</v>
      </c>
      <c r="AT59">
        <v>199</v>
      </c>
      <c r="AU59">
        <v>236</v>
      </c>
      <c r="AV59">
        <v>228</v>
      </c>
      <c r="AW59">
        <v>213</v>
      </c>
      <c r="AX59">
        <v>199</v>
      </c>
      <c r="AY59">
        <v>183</v>
      </c>
      <c r="AZ59">
        <v>220</v>
      </c>
      <c r="BA59">
        <v>227</v>
      </c>
      <c r="BB59">
        <v>212</v>
      </c>
      <c r="BC59">
        <v>194</v>
      </c>
      <c r="BD59">
        <v>177</v>
      </c>
      <c r="BE59">
        <v>140</v>
      </c>
      <c r="BF59">
        <v>155</v>
      </c>
      <c r="BG59">
        <v>230</v>
      </c>
      <c r="BH59">
        <v>188</v>
      </c>
      <c r="BI59">
        <v>175</v>
      </c>
      <c r="BJ59">
        <v>153</v>
      </c>
      <c r="BK59">
        <v>151</v>
      </c>
      <c r="BL59">
        <v>178</v>
      </c>
      <c r="BM59">
        <v>176</v>
      </c>
    </row>
    <row r="60" spans="1:65" x14ac:dyDescent="0.25">
      <c r="A60" t="s">
        <v>166</v>
      </c>
      <c r="B60">
        <v>28700</v>
      </c>
      <c r="C60">
        <v>28656</v>
      </c>
      <c r="D60">
        <v>28792</v>
      </c>
      <c r="E60">
        <v>28630</v>
      </c>
      <c r="F60">
        <v>28961</v>
      </c>
      <c r="G60">
        <v>29200</v>
      </c>
      <c r="H60">
        <v>29454</v>
      </c>
      <c r="I60">
        <v>28860</v>
      </c>
      <c r="J60">
        <v>28653</v>
      </c>
      <c r="K60">
        <v>28474</v>
      </c>
      <c r="L60">
        <v>28568</v>
      </c>
      <c r="M60">
        <v>28378</v>
      </c>
      <c r="N60">
        <v>28293</v>
      </c>
      <c r="O60">
        <v>28339</v>
      </c>
      <c r="P60">
        <v>28493</v>
      </c>
      <c r="Q60">
        <v>28460</v>
      </c>
      <c r="R60">
        <v>28908</v>
      </c>
      <c r="S60">
        <v>29293</v>
      </c>
      <c r="T60">
        <v>29558</v>
      </c>
      <c r="U60">
        <v>29035</v>
      </c>
      <c r="V60">
        <v>28874</v>
      </c>
      <c r="W60">
        <v>28961</v>
      </c>
      <c r="X60">
        <v>29225</v>
      </c>
      <c r="Y60">
        <v>29115</v>
      </c>
      <c r="Z60">
        <v>28938</v>
      </c>
      <c r="AA60">
        <v>28652</v>
      </c>
      <c r="AB60">
        <v>28660</v>
      </c>
      <c r="AC60">
        <v>28640</v>
      </c>
      <c r="AD60">
        <v>28992</v>
      </c>
      <c r="AE60">
        <v>29380</v>
      </c>
      <c r="AF60">
        <v>29716</v>
      </c>
      <c r="AI60">
        <v>1208</v>
      </c>
      <c r="AJ60">
        <v>1138</v>
      </c>
      <c r="AK60">
        <v>1056</v>
      </c>
      <c r="AL60">
        <v>954</v>
      </c>
      <c r="AM60">
        <v>1143</v>
      </c>
      <c r="AN60">
        <v>1200</v>
      </c>
      <c r="AO60">
        <v>1111</v>
      </c>
      <c r="AP60">
        <v>1007</v>
      </c>
      <c r="AQ60">
        <v>1090</v>
      </c>
      <c r="AR60">
        <v>1028</v>
      </c>
      <c r="AS60">
        <v>952</v>
      </c>
      <c r="AT60">
        <v>907</v>
      </c>
      <c r="AU60">
        <v>1066</v>
      </c>
      <c r="AV60">
        <v>1021</v>
      </c>
      <c r="AW60">
        <v>952</v>
      </c>
      <c r="AX60">
        <v>839</v>
      </c>
      <c r="AY60">
        <v>949</v>
      </c>
      <c r="AZ60">
        <v>1061</v>
      </c>
      <c r="BA60">
        <v>922</v>
      </c>
      <c r="BB60">
        <v>793</v>
      </c>
      <c r="BC60">
        <v>824</v>
      </c>
      <c r="BD60">
        <v>806</v>
      </c>
      <c r="BE60">
        <v>718</v>
      </c>
      <c r="BF60">
        <v>734</v>
      </c>
      <c r="BG60">
        <v>1059</v>
      </c>
      <c r="BH60">
        <v>924</v>
      </c>
      <c r="BI60">
        <v>844</v>
      </c>
      <c r="BJ60">
        <v>685</v>
      </c>
      <c r="BK60">
        <v>835</v>
      </c>
      <c r="BL60">
        <v>980</v>
      </c>
      <c r="BM60">
        <v>817</v>
      </c>
    </row>
    <row r="61" spans="1:65" x14ac:dyDescent="0.25">
      <c r="A61" t="s">
        <v>167</v>
      </c>
      <c r="B61">
        <v>6295</v>
      </c>
      <c r="C61">
        <v>6268</v>
      </c>
      <c r="D61">
        <v>6311</v>
      </c>
      <c r="E61">
        <v>6312</v>
      </c>
      <c r="F61">
        <v>6339</v>
      </c>
      <c r="G61">
        <v>6429</v>
      </c>
      <c r="H61">
        <v>6546</v>
      </c>
      <c r="I61">
        <v>6478</v>
      </c>
      <c r="J61">
        <v>6333</v>
      </c>
      <c r="K61">
        <v>6299</v>
      </c>
      <c r="L61">
        <v>6265</v>
      </c>
      <c r="M61">
        <v>6250</v>
      </c>
      <c r="N61">
        <v>6248</v>
      </c>
      <c r="O61">
        <v>6240</v>
      </c>
      <c r="P61">
        <v>6274</v>
      </c>
      <c r="Q61">
        <v>6243</v>
      </c>
      <c r="R61">
        <v>6333</v>
      </c>
      <c r="S61">
        <v>6429</v>
      </c>
      <c r="T61">
        <v>6555</v>
      </c>
      <c r="U61">
        <v>6450</v>
      </c>
      <c r="V61">
        <v>6312</v>
      </c>
      <c r="W61">
        <v>6299</v>
      </c>
      <c r="X61">
        <v>6292</v>
      </c>
      <c r="Y61">
        <v>6282</v>
      </c>
      <c r="Z61">
        <v>6335</v>
      </c>
      <c r="AA61">
        <v>6303</v>
      </c>
      <c r="AB61">
        <v>6332</v>
      </c>
      <c r="AC61">
        <v>6223</v>
      </c>
      <c r="AD61">
        <v>6325</v>
      </c>
      <c r="AE61">
        <v>6373</v>
      </c>
      <c r="AF61">
        <v>6467</v>
      </c>
      <c r="AI61">
        <v>403</v>
      </c>
      <c r="AJ61">
        <v>380</v>
      </c>
      <c r="AK61">
        <v>355</v>
      </c>
      <c r="AL61">
        <v>337</v>
      </c>
      <c r="AM61">
        <v>311</v>
      </c>
      <c r="AN61">
        <v>304</v>
      </c>
      <c r="AO61">
        <v>341</v>
      </c>
      <c r="AP61">
        <v>341</v>
      </c>
      <c r="AQ61">
        <v>316</v>
      </c>
      <c r="AR61">
        <v>299</v>
      </c>
      <c r="AS61">
        <v>289</v>
      </c>
      <c r="AT61">
        <v>328</v>
      </c>
      <c r="AU61">
        <v>392</v>
      </c>
      <c r="AV61">
        <v>364</v>
      </c>
      <c r="AW61">
        <v>349</v>
      </c>
      <c r="AX61">
        <v>296</v>
      </c>
      <c r="AY61">
        <v>288</v>
      </c>
      <c r="AZ61">
        <v>292</v>
      </c>
      <c r="BA61">
        <v>301</v>
      </c>
      <c r="BB61">
        <v>272</v>
      </c>
      <c r="BC61">
        <v>234</v>
      </c>
      <c r="BD61">
        <v>218</v>
      </c>
      <c r="BE61">
        <v>201</v>
      </c>
      <c r="BF61">
        <v>227</v>
      </c>
      <c r="BG61">
        <v>353</v>
      </c>
      <c r="BH61">
        <v>331</v>
      </c>
      <c r="BI61">
        <v>327</v>
      </c>
      <c r="BJ61">
        <v>217</v>
      </c>
      <c r="BK61">
        <v>260</v>
      </c>
      <c r="BL61">
        <v>256</v>
      </c>
      <c r="BM61">
        <v>253</v>
      </c>
    </row>
    <row r="62" spans="1:65" x14ac:dyDescent="0.25">
      <c r="A62" t="s">
        <v>168</v>
      </c>
      <c r="B62">
        <v>18270</v>
      </c>
      <c r="C62">
        <v>18215</v>
      </c>
      <c r="D62">
        <v>18352</v>
      </c>
      <c r="E62">
        <v>18372</v>
      </c>
      <c r="F62">
        <v>18552</v>
      </c>
      <c r="G62">
        <v>18832</v>
      </c>
      <c r="H62">
        <v>19081</v>
      </c>
      <c r="I62">
        <v>18798</v>
      </c>
      <c r="J62">
        <v>18458</v>
      </c>
      <c r="K62">
        <v>18409</v>
      </c>
      <c r="L62">
        <v>18282</v>
      </c>
      <c r="M62">
        <v>18105</v>
      </c>
      <c r="N62">
        <v>18066</v>
      </c>
      <c r="O62">
        <v>18095</v>
      </c>
      <c r="P62">
        <v>18182</v>
      </c>
      <c r="Q62">
        <v>18192</v>
      </c>
      <c r="R62">
        <v>18505</v>
      </c>
      <c r="S62">
        <v>18847</v>
      </c>
      <c r="T62">
        <v>19167</v>
      </c>
      <c r="U62">
        <v>18871</v>
      </c>
      <c r="V62">
        <v>18512</v>
      </c>
      <c r="W62">
        <v>18471</v>
      </c>
      <c r="X62">
        <v>18434</v>
      </c>
      <c r="Y62">
        <v>18348</v>
      </c>
      <c r="Z62">
        <v>18385</v>
      </c>
      <c r="AA62">
        <v>18289</v>
      </c>
      <c r="AB62">
        <v>18353</v>
      </c>
      <c r="AC62">
        <v>18227</v>
      </c>
      <c r="AD62">
        <v>18499</v>
      </c>
      <c r="AE62">
        <v>18721</v>
      </c>
      <c r="AF62">
        <v>18938</v>
      </c>
      <c r="AI62">
        <v>885</v>
      </c>
      <c r="AJ62">
        <v>843</v>
      </c>
      <c r="AK62">
        <v>779</v>
      </c>
      <c r="AL62">
        <v>743</v>
      </c>
      <c r="AM62">
        <v>765</v>
      </c>
      <c r="AN62">
        <v>761</v>
      </c>
      <c r="AO62">
        <v>773</v>
      </c>
      <c r="AP62">
        <v>690</v>
      </c>
      <c r="AQ62">
        <v>704</v>
      </c>
      <c r="AR62">
        <v>706</v>
      </c>
      <c r="AS62">
        <v>649</v>
      </c>
      <c r="AT62">
        <v>630</v>
      </c>
      <c r="AU62">
        <v>788</v>
      </c>
      <c r="AV62">
        <v>757</v>
      </c>
      <c r="AW62">
        <v>699</v>
      </c>
      <c r="AX62">
        <v>646</v>
      </c>
      <c r="AY62">
        <v>669</v>
      </c>
      <c r="AZ62">
        <v>740</v>
      </c>
      <c r="BA62">
        <v>715</v>
      </c>
      <c r="BB62">
        <v>643</v>
      </c>
      <c r="BC62">
        <v>578</v>
      </c>
      <c r="BD62">
        <v>528</v>
      </c>
      <c r="BE62">
        <v>463</v>
      </c>
      <c r="BF62">
        <v>481</v>
      </c>
      <c r="BG62">
        <v>736</v>
      </c>
      <c r="BH62">
        <v>669</v>
      </c>
      <c r="BI62">
        <v>633</v>
      </c>
      <c r="BJ62">
        <v>507</v>
      </c>
      <c r="BK62">
        <v>604</v>
      </c>
      <c r="BL62">
        <v>672</v>
      </c>
      <c r="BM62">
        <v>602</v>
      </c>
    </row>
    <row r="63" spans="1:65" x14ac:dyDescent="0.25">
      <c r="A63" t="s">
        <v>169</v>
      </c>
      <c r="B63">
        <v>12824</v>
      </c>
      <c r="C63">
        <v>12848</v>
      </c>
      <c r="D63">
        <v>12838</v>
      </c>
      <c r="E63">
        <v>12900</v>
      </c>
      <c r="F63">
        <v>12942</v>
      </c>
      <c r="G63">
        <v>13010</v>
      </c>
      <c r="H63">
        <v>12953</v>
      </c>
      <c r="I63">
        <v>12785</v>
      </c>
      <c r="J63">
        <v>12812</v>
      </c>
      <c r="K63">
        <v>12850</v>
      </c>
      <c r="L63">
        <v>12866</v>
      </c>
      <c r="M63">
        <v>12790</v>
      </c>
      <c r="N63">
        <v>12656</v>
      </c>
      <c r="O63">
        <v>12783</v>
      </c>
      <c r="P63">
        <v>12785</v>
      </c>
      <c r="Q63">
        <v>12865</v>
      </c>
      <c r="R63">
        <v>12971</v>
      </c>
      <c r="S63">
        <v>13062</v>
      </c>
      <c r="T63">
        <v>13105</v>
      </c>
      <c r="U63">
        <v>12913</v>
      </c>
      <c r="V63">
        <v>12989</v>
      </c>
      <c r="W63">
        <v>13165</v>
      </c>
      <c r="X63">
        <v>13163</v>
      </c>
      <c r="Y63">
        <v>13097</v>
      </c>
      <c r="Z63">
        <v>12933</v>
      </c>
      <c r="AA63">
        <v>13015</v>
      </c>
      <c r="AB63">
        <v>12944</v>
      </c>
      <c r="AC63">
        <v>12889</v>
      </c>
      <c r="AD63">
        <v>13009</v>
      </c>
      <c r="AE63">
        <v>13141</v>
      </c>
      <c r="AF63">
        <v>13201</v>
      </c>
      <c r="AI63">
        <v>500</v>
      </c>
      <c r="AJ63">
        <v>450</v>
      </c>
      <c r="AK63">
        <v>378</v>
      </c>
      <c r="AL63">
        <v>377</v>
      </c>
      <c r="AM63">
        <v>395</v>
      </c>
      <c r="AN63">
        <v>428</v>
      </c>
      <c r="AO63">
        <v>412</v>
      </c>
      <c r="AP63">
        <v>408</v>
      </c>
      <c r="AQ63">
        <v>390</v>
      </c>
      <c r="AR63">
        <v>378</v>
      </c>
      <c r="AS63">
        <v>353</v>
      </c>
      <c r="AT63">
        <v>347</v>
      </c>
      <c r="AU63">
        <v>425</v>
      </c>
      <c r="AV63">
        <v>410</v>
      </c>
      <c r="AW63">
        <v>384</v>
      </c>
      <c r="AX63">
        <v>357</v>
      </c>
      <c r="AY63">
        <v>357</v>
      </c>
      <c r="AZ63">
        <v>414</v>
      </c>
      <c r="BA63">
        <v>408</v>
      </c>
      <c r="BB63">
        <v>383</v>
      </c>
      <c r="BC63">
        <v>345</v>
      </c>
      <c r="BD63">
        <v>340</v>
      </c>
      <c r="BE63">
        <v>314</v>
      </c>
      <c r="BF63">
        <v>305</v>
      </c>
      <c r="BG63">
        <v>428</v>
      </c>
      <c r="BH63">
        <v>370</v>
      </c>
      <c r="BI63">
        <v>342</v>
      </c>
      <c r="BJ63">
        <v>255</v>
      </c>
      <c r="BK63">
        <v>299</v>
      </c>
      <c r="BL63">
        <v>351</v>
      </c>
      <c r="BM63">
        <v>314</v>
      </c>
    </row>
    <row r="64" spans="1:65" x14ac:dyDescent="0.25">
      <c r="A64" t="s">
        <v>170</v>
      </c>
      <c r="B64">
        <v>5061</v>
      </c>
      <c r="C64">
        <v>5077</v>
      </c>
      <c r="D64">
        <v>5088</v>
      </c>
      <c r="E64">
        <v>5052</v>
      </c>
      <c r="F64">
        <v>5086</v>
      </c>
      <c r="G64">
        <v>5098</v>
      </c>
      <c r="H64">
        <v>5112</v>
      </c>
      <c r="I64">
        <v>5052</v>
      </c>
      <c r="J64">
        <v>5057</v>
      </c>
      <c r="K64">
        <v>5073</v>
      </c>
      <c r="L64">
        <v>5063</v>
      </c>
      <c r="M64">
        <v>5022</v>
      </c>
      <c r="N64">
        <v>5049</v>
      </c>
      <c r="O64">
        <v>5060</v>
      </c>
      <c r="P64">
        <v>5078</v>
      </c>
      <c r="Q64">
        <v>5048</v>
      </c>
      <c r="R64">
        <v>5094</v>
      </c>
      <c r="S64">
        <v>5124</v>
      </c>
      <c r="T64">
        <v>5159</v>
      </c>
      <c r="U64">
        <v>5103</v>
      </c>
      <c r="V64">
        <v>5105</v>
      </c>
      <c r="W64">
        <v>5151</v>
      </c>
      <c r="X64">
        <v>5163</v>
      </c>
      <c r="Y64">
        <v>5150</v>
      </c>
      <c r="Z64">
        <v>5134</v>
      </c>
      <c r="AA64">
        <v>5113</v>
      </c>
      <c r="AB64">
        <v>5122</v>
      </c>
      <c r="AC64">
        <v>5068</v>
      </c>
      <c r="AD64">
        <v>5103</v>
      </c>
      <c r="AE64">
        <v>5129</v>
      </c>
      <c r="AF64">
        <v>5159</v>
      </c>
      <c r="AI64">
        <v>217</v>
      </c>
      <c r="AJ64">
        <v>217</v>
      </c>
      <c r="AK64">
        <v>188</v>
      </c>
      <c r="AL64">
        <v>155</v>
      </c>
      <c r="AM64">
        <v>164</v>
      </c>
      <c r="AN64">
        <v>180</v>
      </c>
      <c r="AO64">
        <v>177</v>
      </c>
      <c r="AP64">
        <v>185</v>
      </c>
      <c r="AQ64">
        <v>175</v>
      </c>
      <c r="AR64">
        <v>182</v>
      </c>
      <c r="AS64">
        <v>172</v>
      </c>
      <c r="AT64">
        <v>161</v>
      </c>
      <c r="AU64">
        <v>223</v>
      </c>
      <c r="AV64">
        <v>208</v>
      </c>
      <c r="AW64">
        <v>193</v>
      </c>
      <c r="AX64">
        <v>159</v>
      </c>
      <c r="AY64">
        <v>149</v>
      </c>
      <c r="AZ64">
        <v>164</v>
      </c>
      <c r="BA64">
        <v>152</v>
      </c>
      <c r="BB64">
        <v>148</v>
      </c>
      <c r="BC64">
        <v>136</v>
      </c>
      <c r="BD64">
        <v>129</v>
      </c>
      <c r="BE64">
        <v>120</v>
      </c>
      <c r="BF64">
        <v>116</v>
      </c>
      <c r="BG64">
        <v>188</v>
      </c>
      <c r="BH64">
        <v>158</v>
      </c>
      <c r="BI64">
        <v>154</v>
      </c>
      <c r="BJ64">
        <v>117</v>
      </c>
      <c r="BK64">
        <v>121</v>
      </c>
      <c r="BL64">
        <v>140</v>
      </c>
      <c r="BM64">
        <v>126</v>
      </c>
    </row>
    <row r="65" spans="1:65" x14ac:dyDescent="0.25">
      <c r="A65" t="s">
        <v>171</v>
      </c>
      <c r="B65">
        <v>35192</v>
      </c>
      <c r="C65">
        <v>35252</v>
      </c>
      <c r="D65">
        <v>35367</v>
      </c>
      <c r="E65">
        <v>35431</v>
      </c>
      <c r="F65">
        <v>35586</v>
      </c>
      <c r="G65">
        <v>35827</v>
      </c>
      <c r="H65">
        <v>35730</v>
      </c>
      <c r="I65">
        <v>35178</v>
      </c>
      <c r="J65">
        <v>35143</v>
      </c>
      <c r="K65">
        <v>35213</v>
      </c>
      <c r="L65">
        <v>35256</v>
      </c>
      <c r="M65">
        <v>34989</v>
      </c>
      <c r="N65">
        <v>34773</v>
      </c>
      <c r="O65">
        <v>35059</v>
      </c>
      <c r="P65">
        <v>35085</v>
      </c>
      <c r="Q65">
        <v>35196</v>
      </c>
      <c r="R65">
        <v>35656</v>
      </c>
      <c r="S65">
        <v>35873</v>
      </c>
      <c r="T65">
        <v>36018</v>
      </c>
      <c r="U65">
        <v>35391</v>
      </c>
      <c r="V65">
        <v>35533</v>
      </c>
      <c r="W65">
        <v>35948</v>
      </c>
      <c r="X65">
        <v>35866</v>
      </c>
      <c r="Y65">
        <v>35670</v>
      </c>
      <c r="Z65">
        <v>35376</v>
      </c>
      <c r="AA65">
        <v>35579</v>
      </c>
      <c r="AB65">
        <v>35446</v>
      </c>
      <c r="AC65">
        <v>35228</v>
      </c>
      <c r="AD65">
        <v>35646</v>
      </c>
      <c r="AE65">
        <v>36017</v>
      </c>
      <c r="AF65">
        <v>36257</v>
      </c>
      <c r="AI65">
        <v>1763</v>
      </c>
      <c r="AJ65">
        <v>1624</v>
      </c>
      <c r="AK65">
        <v>1570</v>
      </c>
      <c r="AL65">
        <v>1463</v>
      </c>
      <c r="AM65">
        <v>1552</v>
      </c>
      <c r="AN65">
        <v>1699</v>
      </c>
      <c r="AO65">
        <v>1712</v>
      </c>
      <c r="AP65">
        <v>1607</v>
      </c>
      <c r="AQ65">
        <v>1449</v>
      </c>
      <c r="AR65">
        <v>1383</v>
      </c>
      <c r="AS65">
        <v>1316</v>
      </c>
      <c r="AT65">
        <v>1237</v>
      </c>
      <c r="AU65">
        <v>1598</v>
      </c>
      <c r="AV65">
        <v>1497</v>
      </c>
      <c r="AW65">
        <v>1447</v>
      </c>
      <c r="AX65">
        <v>1268</v>
      </c>
      <c r="AY65">
        <v>1440</v>
      </c>
      <c r="AZ65">
        <v>1565</v>
      </c>
      <c r="BA65">
        <v>1577</v>
      </c>
      <c r="BB65">
        <v>1405</v>
      </c>
      <c r="BC65">
        <v>1237</v>
      </c>
      <c r="BD65">
        <v>1161</v>
      </c>
      <c r="BE65">
        <v>1015</v>
      </c>
      <c r="BF65">
        <v>973</v>
      </c>
      <c r="BG65">
        <v>1456</v>
      </c>
      <c r="BH65">
        <v>1279</v>
      </c>
      <c r="BI65">
        <v>1264</v>
      </c>
      <c r="BJ65">
        <v>958</v>
      </c>
      <c r="BK65">
        <v>1169</v>
      </c>
      <c r="BL65">
        <v>1325</v>
      </c>
      <c r="BM65">
        <v>1301</v>
      </c>
    </row>
    <row r="66" spans="1:65" x14ac:dyDescent="0.25">
      <c r="A66" t="s">
        <v>172</v>
      </c>
      <c r="B66">
        <v>1048</v>
      </c>
      <c r="C66">
        <v>1022</v>
      </c>
      <c r="D66">
        <v>1042</v>
      </c>
      <c r="E66">
        <v>1025</v>
      </c>
      <c r="F66">
        <v>1036</v>
      </c>
      <c r="G66">
        <v>1062</v>
      </c>
      <c r="H66">
        <v>1060</v>
      </c>
      <c r="I66">
        <v>1048</v>
      </c>
      <c r="J66">
        <v>1017</v>
      </c>
      <c r="K66">
        <v>1027</v>
      </c>
      <c r="L66">
        <v>1010</v>
      </c>
      <c r="M66">
        <v>1021</v>
      </c>
      <c r="N66">
        <v>1021</v>
      </c>
      <c r="O66">
        <v>1006</v>
      </c>
      <c r="P66">
        <v>1008</v>
      </c>
      <c r="Q66">
        <v>1010</v>
      </c>
      <c r="R66">
        <v>1032</v>
      </c>
      <c r="S66">
        <v>1058</v>
      </c>
      <c r="T66">
        <v>1104</v>
      </c>
      <c r="U66">
        <v>1083</v>
      </c>
      <c r="V66">
        <v>1036</v>
      </c>
      <c r="W66">
        <v>1037</v>
      </c>
      <c r="X66">
        <v>1027</v>
      </c>
      <c r="Y66">
        <v>1050</v>
      </c>
      <c r="Z66">
        <v>1045</v>
      </c>
      <c r="AA66">
        <v>1025</v>
      </c>
      <c r="AB66">
        <v>1021</v>
      </c>
      <c r="AC66">
        <v>1016</v>
      </c>
      <c r="AD66">
        <v>1027</v>
      </c>
      <c r="AE66">
        <v>1053</v>
      </c>
      <c r="AF66">
        <v>1089</v>
      </c>
      <c r="AI66">
        <v>70</v>
      </c>
      <c r="AJ66">
        <v>57</v>
      </c>
      <c r="AK66">
        <v>60</v>
      </c>
      <c r="AL66">
        <v>45</v>
      </c>
      <c r="AM66">
        <v>40</v>
      </c>
      <c r="AN66">
        <v>47</v>
      </c>
      <c r="AO66">
        <v>46</v>
      </c>
      <c r="AP66">
        <v>48</v>
      </c>
      <c r="AQ66">
        <v>46</v>
      </c>
      <c r="AR66">
        <v>50</v>
      </c>
      <c r="AS66">
        <v>42</v>
      </c>
      <c r="AT66">
        <v>41</v>
      </c>
      <c r="AU66">
        <v>53</v>
      </c>
      <c r="AV66">
        <v>47</v>
      </c>
      <c r="AW66">
        <v>42</v>
      </c>
      <c r="AX66">
        <v>43</v>
      </c>
      <c r="AY66">
        <v>45</v>
      </c>
      <c r="AZ66">
        <v>45</v>
      </c>
      <c r="BA66">
        <v>46</v>
      </c>
      <c r="BB66">
        <v>44</v>
      </c>
      <c r="BC66">
        <v>32</v>
      </c>
      <c r="BD66">
        <v>35</v>
      </c>
      <c r="BE66">
        <v>29</v>
      </c>
      <c r="BF66">
        <v>24</v>
      </c>
      <c r="BG66">
        <v>47</v>
      </c>
      <c r="BH66">
        <v>41</v>
      </c>
      <c r="BI66">
        <v>45</v>
      </c>
      <c r="BJ66">
        <v>33</v>
      </c>
      <c r="BK66">
        <v>31</v>
      </c>
      <c r="BL66">
        <v>43</v>
      </c>
      <c r="BM66">
        <v>39</v>
      </c>
    </row>
    <row r="67" spans="1:65" x14ac:dyDescent="0.25">
      <c r="A67" t="s">
        <v>173</v>
      </c>
      <c r="B67">
        <v>53465</v>
      </c>
      <c r="C67">
        <v>53429</v>
      </c>
      <c r="D67">
        <v>53729</v>
      </c>
      <c r="E67">
        <v>53877</v>
      </c>
      <c r="F67">
        <v>53606</v>
      </c>
      <c r="G67">
        <v>53666</v>
      </c>
      <c r="H67">
        <v>54257</v>
      </c>
      <c r="I67">
        <v>53590</v>
      </c>
      <c r="J67">
        <v>53072</v>
      </c>
      <c r="K67">
        <v>52901</v>
      </c>
      <c r="L67">
        <v>52764</v>
      </c>
      <c r="M67">
        <v>52327</v>
      </c>
      <c r="N67">
        <v>52895</v>
      </c>
      <c r="O67">
        <v>53015</v>
      </c>
      <c r="P67">
        <v>53122</v>
      </c>
      <c r="Q67">
        <v>53033</v>
      </c>
      <c r="R67">
        <v>53122</v>
      </c>
      <c r="S67">
        <v>53434</v>
      </c>
      <c r="T67">
        <v>54232</v>
      </c>
      <c r="U67">
        <v>53785</v>
      </c>
      <c r="V67">
        <v>53133</v>
      </c>
      <c r="W67">
        <v>53490</v>
      </c>
      <c r="X67">
        <v>53543</v>
      </c>
      <c r="Y67">
        <v>53439</v>
      </c>
      <c r="Z67">
        <v>53593</v>
      </c>
      <c r="AA67">
        <v>53578</v>
      </c>
      <c r="AB67">
        <v>53546</v>
      </c>
      <c r="AC67">
        <v>53029</v>
      </c>
      <c r="AD67">
        <v>53290</v>
      </c>
      <c r="AE67">
        <v>53474</v>
      </c>
      <c r="AF67">
        <v>54174</v>
      </c>
      <c r="AI67">
        <v>4900</v>
      </c>
      <c r="AJ67">
        <v>4703</v>
      </c>
      <c r="AK67">
        <v>4598</v>
      </c>
      <c r="AL67">
        <v>4777</v>
      </c>
      <c r="AM67">
        <v>4253</v>
      </c>
      <c r="AN67">
        <v>4358</v>
      </c>
      <c r="AO67">
        <v>4775</v>
      </c>
      <c r="AP67">
        <v>4795</v>
      </c>
      <c r="AQ67">
        <v>4121</v>
      </c>
      <c r="AR67">
        <v>3862</v>
      </c>
      <c r="AS67">
        <v>3729</v>
      </c>
      <c r="AT67">
        <v>3590</v>
      </c>
      <c r="AU67">
        <v>4510</v>
      </c>
      <c r="AV67">
        <v>4369</v>
      </c>
      <c r="AW67">
        <v>4141</v>
      </c>
      <c r="AX67">
        <v>4018</v>
      </c>
      <c r="AY67">
        <v>3542</v>
      </c>
      <c r="AZ67">
        <v>3707</v>
      </c>
      <c r="BA67">
        <v>4033</v>
      </c>
      <c r="BB67">
        <v>4104</v>
      </c>
      <c r="BC67">
        <v>3308</v>
      </c>
      <c r="BD67">
        <v>3143</v>
      </c>
      <c r="BE67">
        <v>2976</v>
      </c>
      <c r="BF67">
        <v>2962</v>
      </c>
      <c r="BG67">
        <v>4003</v>
      </c>
      <c r="BH67">
        <v>3898</v>
      </c>
      <c r="BI67">
        <v>3735</v>
      </c>
      <c r="BJ67">
        <v>3390</v>
      </c>
      <c r="BK67">
        <v>3341</v>
      </c>
      <c r="BL67">
        <v>3448</v>
      </c>
      <c r="BM67">
        <v>3707</v>
      </c>
    </row>
    <row r="68" spans="1:65" x14ac:dyDescent="0.25">
      <c r="A68" t="s">
        <v>174</v>
      </c>
      <c r="B68">
        <v>1151</v>
      </c>
      <c r="C68">
        <v>1147</v>
      </c>
      <c r="D68">
        <v>1151</v>
      </c>
      <c r="E68">
        <v>1141</v>
      </c>
      <c r="F68">
        <v>1157</v>
      </c>
      <c r="G68">
        <v>1157</v>
      </c>
      <c r="H68">
        <v>1153</v>
      </c>
      <c r="I68">
        <v>1130</v>
      </c>
      <c r="J68">
        <v>1137</v>
      </c>
      <c r="K68">
        <v>1136</v>
      </c>
      <c r="L68">
        <v>1136</v>
      </c>
      <c r="M68">
        <v>1133</v>
      </c>
      <c r="N68">
        <v>1152</v>
      </c>
      <c r="O68">
        <v>1157</v>
      </c>
      <c r="P68">
        <v>1154</v>
      </c>
      <c r="Q68">
        <v>1150</v>
      </c>
      <c r="R68">
        <v>1148</v>
      </c>
      <c r="S68">
        <v>1153</v>
      </c>
      <c r="T68">
        <v>1158</v>
      </c>
      <c r="U68">
        <v>1147</v>
      </c>
      <c r="V68">
        <v>1149</v>
      </c>
      <c r="W68">
        <v>1154</v>
      </c>
      <c r="X68">
        <v>1156</v>
      </c>
      <c r="Y68">
        <v>1171</v>
      </c>
      <c r="Z68">
        <v>1179</v>
      </c>
      <c r="AA68">
        <v>1179</v>
      </c>
      <c r="AB68">
        <v>1170</v>
      </c>
      <c r="AC68">
        <v>1150</v>
      </c>
      <c r="AD68">
        <v>1153</v>
      </c>
      <c r="AE68">
        <v>1159</v>
      </c>
      <c r="AF68">
        <v>1164</v>
      </c>
      <c r="AI68">
        <v>61</v>
      </c>
      <c r="AJ68">
        <v>53</v>
      </c>
      <c r="AK68">
        <v>48</v>
      </c>
      <c r="AL68">
        <v>39</v>
      </c>
      <c r="AM68">
        <v>49</v>
      </c>
      <c r="AN68">
        <v>50</v>
      </c>
      <c r="AO68">
        <v>42</v>
      </c>
      <c r="AP68">
        <v>35</v>
      </c>
      <c r="AQ68">
        <v>38</v>
      </c>
      <c r="AR68">
        <v>35</v>
      </c>
      <c r="AS68">
        <v>35</v>
      </c>
      <c r="AT68">
        <v>39</v>
      </c>
      <c r="AU68">
        <v>66</v>
      </c>
      <c r="AV68">
        <v>65</v>
      </c>
      <c r="AW68">
        <v>55</v>
      </c>
      <c r="AX68">
        <v>50</v>
      </c>
      <c r="AY68">
        <v>35</v>
      </c>
      <c r="AZ68">
        <v>37</v>
      </c>
      <c r="BA68">
        <v>31</v>
      </c>
      <c r="BB68">
        <v>32</v>
      </c>
      <c r="BC68">
        <v>31</v>
      </c>
      <c r="BD68">
        <v>24</v>
      </c>
      <c r="BE68">
        <v>21</v>
      </c>
      <c r="BF68">
        <v>38</v>
      </c>
      <c r="BG68">
        <v>66</v>
      </c>
      <c r="BH68">
        <v>64</v>
      </c>
      <c r="BI68">
        <v>52</v>
      </c>
      <c r="BJ68">
        <v>36</v>
      </c>
      <c r="BK68">
        <v>32</v>
      </c>
      <c r="BL68">
        <v>36</v>
      </c>
      <c r="BM68">
        <v>31</v>
      </c>
    </row>
    <row r="69" spans="1:65" x14ac:dyDescent="0.25">
      <c r="A69" t="s">
        <v>175</v>
      </c>
      <c r="B69">
        <v>3217</v>
      </c>
      <c r="C69">
        <v>3217</v>
      </c>
      <c r="D69">
        <v>3227</v>
      </c>
      <c r="E69">
        <v>3219</v>
      </c>
      <c r="F69">
        <v>3219</v>
      </c>
      <c r="G69">
        <v>3210</v>
      </c>
      <c r="H69">
        <v>3221</v>
      </c>
      <c r="I69">
        <v>3169</v>
      </c>
      <c r="J69">
        <v>3177</v>
      </c>
      <c r="K69">
        <v>3166</v>
      </c>
      <c r="L69">
        <v>3170</v>
      </c>
      <c r="M69">
        <v>3180</v>
      </c>
      <c r="N69">
        <v>3197</v>
      </c>
      <c r="O69">
        <v>3212</v>
      </c>
      <c r="P69">
        <v>3217</v>
      </c>
      <c r="Q69">
        <v>3209</v>
      </c>
      <c r="R69">
        <v>3236</v>
      </c>
      <c r="S69">
        <v>3262</v>
      </c>
      <c r="T69">
        <v>3306</v>
      </c>
      <c r="U69">
        <v>3254</v>
      </c>
      <c r="V69">
        <v>3242</v>
      </c>
      <c r="W69">
        <v>3258</v>
      </c>
      <c r="X69">
        <v>3256</v>
      </c>
      <c r="Y69">
        <v>3266</v>
      </c>
      <c r="Z69">
        <v>3258</v>
      </c>
      <c r="AA69">
        <v>3241</v>
      </c>
      <c r="AB69">
        <v>3238</v>
      </c>
      <c r="AC69">
        <v>3211</v>
      </c>
      <c r="AD69">
        <v>3238</v>
      </c>
      <c r="AE69">
        <v>3242</v>
      </c>
      <c r="AF69">
        <v>3273</v>
      </c>
      <c r="AI69">
        <v>157</v>
      </c>
      <c r="AJ69">
        <v>146</v>
      </c>
      <c r="AK69">
        <v>131</v>
      </c>
      <c r="AL69">
        <v>125</v>
      </c>
      <c r="AM69">
        <v>112</v>
      </c>
      <c r="AN69">
        <v>105</v>
      </c>
      <c r="AO69">
        <v>106</v>
      </c>
      <c r="AP69">
        <v>98</v>
      </c>
      <c r="AQ69">
        <v>105</v>
      </c>
      <c r="AR69">
        <v>97</v>
      </c>
      <c r="AS69">
        <v>93</v>
      </c>
      <c r="AT69">
        <v>116</v>
      </c>
      <c r="AU69">
        <v>149</v>
      </c>
      <c r="AV69">
        <v>156</v>
      </c>
      <c r="AW69">
        <v>139</v>
      </c>
      <c r="AX69">
        <v>127</v>
      </c>
      <c r="AY69">
        <v>118</v>
      </c>
      <c r="AZ69">
        <v>129</v>
      </c>
      <c r="BA69">
        <v>129</v>
      </c>
      <c r="BB69">
        <v>110</v>
      </c>
      <c r="BC69">
        <v>97</v>
      </c>
      <c r="BD69">
        <v>95</v>
      </c>
      <c r="BE69">
        <v>72</v>
      </c>
      <c r="BF69">
        <v>82</v>
      </c>
      <c r="BG69">
        <v>130</v>
      </c>
      <c r="BH69">
        <v>129</v>
      </c>
      <c r="BI69">
        <v>119</v>
      </c>
      <c r="BJ69">
        <v>98</v>
      </c>
      <c r="BK69">
        <v>96</v>
      </c>
      <c r="BL69">
        <v>92</v>
      </c>
      <c r="BM69">
        <v>85</v>
      </c>
    </row>
    <row r="70" spans="1:65" x14ac:dyDescent="0.25">
      <c r="A70" t="s">
        <v>176</v>
      </c>
      <c r="B70">
        <v>5526</v>
      </c>
      <c r="C70">
        <v>5536</v>
      </c>
      <c r="D70">
        <v>5565</v>
      </c>
      <c r="E70">
        <v>5546</v>
      </c>
      <c r="F70">
        <v>5567</v>
      </c>
      <c r="G70">
        <v>5567</v>
      </c>
      <c r="H70">
        <v>5588</v>
      </c>
      <c r="I70">
        <v>5490</v>
      </c>
      <c r="J70">
        <v>5506</v>
      </c>
      <c r="K70">
        <v>5502</v>
      </c>
      <c r="L70">
        <v>5509</v>
      </c>
      <c r="M70">
        <v>5477</v>
      </c>
      <c r="N70">
        <v>5497</v>
      </c>
      <c r="O70">
        <v>5533</v>
      </c>
      <c r="P70">
        <v>5541</v>
      </c>
      <c r="Q70">
        <v>5498</v>
      </c>
      <c r="R70">
        <v>5561</v>
      </c>
      <c r="S70">
        <v>5596</v>
      </c>
      <c r="T70">
        <v>5623</v>
      </c>
      <c r="U70">
        <v>5560</v>
      </c>
      <c r="V70">
        <v>5567</v>
      </c>
      <c r="W70">
        <v>5611</v>
      </c>
      <c r="X70">
        <v>5607</v>
      </c>
      <c r="Y70">
        <v>5611</v>
      </c>
      <c r="Z70">
        <v>5606</v>
      </c>
      <c r="AA70">
        <v>5599</v>
      </c>
      <c r="AB70">
        <v>5613</v>
      </c>
      <c r="AC70">
        <v>5542</v>
      </c>
      <c r="AD70">
        <v>5592</v>
      </c>
      <c r="AE70">
        <v>5610</v>
      </c>
      <c r="AF70">
        <v>5635</v>
      </c>
      <c r="AI70">
        <v>247</v>
      </c>
      <c r="AJ70">
        <v>239</v>
      </c>
      <c r="AK70">
        <v>224</v>
      </c>
      <c r="AL70">
        <v>208</v>
      </c>
      <c r="AM70">
        <v>202</v>
      </c>
      <c r="AN70">
        <v>207</v>
      </c>
      <c r="AO70">
        <v>209</v>
      </c>
      <c r="AP70">
        <v>186</v>
      </c>
      <c r="AQ70">
        <v>185</v>
      </c>
      <c r="AR70">
        <v>171</v>
      </c>
      <c r="AS70">
        <v>179</v>
      </c>
      <c r="AT70">
        <v>179</v>
      </c>
      <c r="AU70">
        <v>237</v>
      </c>
      <c r="AV70">
        <v>245</v>
      </c>
      <c r="AW70">
        <v>216</v>
      </c>
      <c r="AX70">
        <v>170</v>
      </c>
      <c r="AY70">
        <v>171</v>
      </c>
      <c r="AZ70">
        <v>190</v>
      </c>
      <c r="BA70">
        <v>166</v>
      </c>
      <c r="BB70">
        <v>159</v>
      </c>
      <c r="BC70">
        <v>151</v>
      </c>
      <c r="BD70">
        <v>138</v>
      </c>
      <c r="BE70">
        <v>110</v>
      </c>
      <c r="BF70">
        <v>124</v>
      </c>
      <c r="BG70">
        <v>215</v>
      </c>
      <c r="BH70">
        <v>198</v>
      </c>
      <c r="BI70">
        <v>198</v>
      </c>
      <c r="BJ70">
        <v>146</v>
      </c>
      <c r="BK70">
        <v>162</v>
      </c>
      <c r="BL70">
        <v>172</v>
      </c>
      <c r="BM70">
        <v>149</v>
      </c>
    </row>
    <row r="71" spans="1:65" x14ac:dyDescent="0.25">
      <c r="A71" t="s">
        <v>177</v>
      </c>
      <c r="B71">
        <v>1492</v>
      </c>
      <c r="C71">
        <v>1482</v>
      </c>
      <c r="D71">
        <v>1477</v>
      </c>
      <c r="E71">
        <v>1486</v>
      </c>
      <c r="F71">
        <v>1516</v>
      </c>
      <c r="G71">
        <v>1552</v>
      </c>
      <c r="H71">
        <v>1558</v>
      </c>
      <c r="I71">
        <v>1521</v>
      </c>
      <c r="J71">
        <v>1480</v>
      </c>
      <c r="K71">
        <v>1459</v>
      </c>
      <c r="L71">
        <v>1461</v>
      </c>
      <c r="M71">
        <v>1479</v>
      </c>
      <c r="N71">
        <v>1497</v>
      </c>
      <c r="O71">
        <v>1471</v>
      </c>
      <c r="P71">
        <v>1471</v>
      </c>
      <c r="Q71">
        <v>1463</v>
      </c>
      <c r="R71">
        <v>1495</v>
      </c>
      <c r="S71">
        <v>1560</v>
      </c>
      <c r="T71">
        <v>1609</v>
      </c>
      <c r="U71">
        <v>1574</v>
      </c>
      <c r="V71">
        <v>1534</v>
      </c>
      <c r="W71">
        <v>1508</v>
      </c>
      <c r="X71">
        <v>1509</v>
      </c>
      <c r="Y71">
        <v>1520</v>
      </c>
      <c r="Z71">
        <v>1522</v>
      </c>
      <c r="AA71">
        <v>1481</v>
      </c>
      <c r="AB71">
        <v>1474</v>
      </c>
      <c r="AC71">
        <v>1487</v>
      </c>
      <c r="AD71">
        <v>1538</v>
      </c>
      <c r="AE71">
        <v>1574</v>
      </c>
      <c r="AF71">
        <v>1601</v>
      </c>
      <c r="AI71">
        <v>73</v>
      </c>
      <c r="AJ71">
        <v>68</v>
      </c>
      <c r="AK71">
        <v>58</v>
      </c>
      <c r="AL71">
        <v>54</v>
      </c>
      <c r="AM71">
        <v>58</v>
      </c>
      <c r="AN71">
        <v>66</v>
      </c>
      <c r="AO71">
        <v>57</v>
      </c>
      <c r="AP71">
        <v>55</v>
      </c>
      <c r="AQ71">
        <v>55</v>
      </c>
      <c r="AR71">
        <v>58</v>
      </c>
      <c r="AS71">
        <v>62</v>
      </c>
      <c r="AT71">
        <v>63</v>
      </c>
      <c r="AU71">
        <v>83</v>
      </c>
      <c r="AV71">
        <v>71</v>
      </c>
      <c r="AW71">
        <v>66</v>
      </c>
      <c r="AX71">
        <v>33</v>
      </c>
      <c r="AY71">
        <v>31</v>
      </c>
      <c r="AZ71">
        <v>42</v>
      </c>
      <c r="BA71">
        <v>40</v>
      </c>
      <c r="BB71">
        <v>37</v>
      </c>
      <c r="BC71">
        <v>34</v>
      </c>
      <c r="BD71">
        <v>32</v>
      </c>
      <c r="BE71">
        <v>32</v>
      </c>
      <c r="BF71">
        <v>32</v>
      </c>
      <c r="BG71">
        <v>58</v>
      </c>
      <c r="BH71">
        <v>56</v>
      </c>
      <c r="BI71">
        <v>56</v>
      </c>
      <c r="BJ71">
        <v>37</v>
      </c>
      <c r="BK71">
        <v>45</v>
      </c>
      <c r="BL71">
        <v>45</v>
      </c>
      <c r="BM71">
        <v>39</v>
      </c>
    </row>
    <row r="72" spans="1:65" x14ac:dyDescent="0.25">
      <c r="A72" t="s">
        <v>178</v>
      </c>
      <c r="B72">
        <v>9488</v>
      </c>
      <c r="C72">
        <v>9528</v>
      </c>
      <c r="D72">
        <v>9637</v>
      </c>
      <c r="E72">
        <v>9571</v>
      </c>
      <c r="F72">
        <v>9592</v>
      </c>
      <c r="G72">
        <v>9663</v>
      </c>
      <c r="H72">
        <v>9727</v>
      </c>
      <c r="I72">
        <v>9605</v>
      </c>
      <c r="J72">
        <v>9496</v>
      </c>
      <c r="K72">
        <v>9523</v>
      </c>
      <c r="L72">
        <v>9519</v>
      </c>
      <c r="M72">
        <v>9498</v>
      </c>
      <c r="N72">
        <v>9486</v>
      </c>
      <c r="O72">
        <v>9533</v>
      </c>
      <c r="P72">
        <v>9599</v>
      </c>
      <c r="Q72">
        <v>9531</v>
      </c>
      <c r="R72">
        <v>9605</v>
      </c>
      <c r="S72">
        <v>9717</v>
      </c>
      <c r="T72">
        <v>9824</v>
      </c>
      <c r="U72">
        <v>9683</v>
      </c>
      <c r="V72">
        <v>9574</v>
      </c>
      <c r="W72">
        <v>9667</v>
      </c>
      <c r="X72">
        <v>9631</v>
      </c>
      <c r="Y72">
        <v>9621</v>
      </c>
      <c r="Z72">
        <v>9593</v>
      </c>
      <c r="AA72">
        <v>9597</v>
      </c>
      <c r="AB72">
        <v>9596</v>
      </c>
      <c r="AC72">
        <v>9486</v>
      </c>
      <c r="AD72">
        <v>9514</v>
      </c>
      <c r="AE72">
        <v>9592</v>
      </c>
      <c r="AF72">
        <v>9726</v>
      </c>
      <c r="AI72">
        <v>545</v>
      </c>
      <c r="AJ72">
        <v>566</v>
      </c>
      <c r="AK72">
        <v>562</v>
      </c>
      <c r="AL72">
        <v>503</v>
      </c>
      <c r="AM72">
        <v>465</v>
      </c>
      <c r="AN72">
        <v>490</v>
      </c>
      <c r="AO72">
        <v>491</v>
      </c>
      <c r="AP72">
        <v>464</v>
      </c>
      <c r="AQ72">
        <v>438</v>
      </c>
      <c r="AR72">
        <v>425</v>
      </c>
      <c r="AS72">
        <v>452</v>
      </c>
      <c r="AT72">
        <v>438</v>
      </c>
      <c r="AU72">
        <v>556</v>
      </c>
      <c r="AV72">
        <v>543</v>
      </c>
      <c r="AW72">
        <v>527</v>
      </c>
      <c r="AX72">
        <v>459</v>
      </c>
      <c r="AY72">
        <v>434</v>
      </c>
      <c r="AZ72">
        <v>475</v>
      </c>
      <c r="BA72">
        <v>455</v>
      </c>
      <c r="BB72">
        <v>416</v>
      </c>
      <c r="BC72">
        <v>390</v>
      </c>
      <c r="BD72">
        <v>410</v>
      </c>
      <c r="BE72">
        <v>354</v>
      </c>
      <c r="BF72">
        <v>338</v>
      </c>
      <c r="BG72">
        <v>482</v>
      </c>
      <c r="BH72">
        <v>473</v>
      </c>
      <c r="BI72">
        <v>483</v>
      </c>
      <c r="BJ72">
        <v>365</v>
      </c>
      <c r="BK72">
        <v>379</v>
      </c>
      <c r="BL72">
        <v>401</v>
      </c>
      <c r="BM72">
        <v>408</v>
      </c>
    </row>
    <row r="73" spans="1:65" x14ac:dyDescent="0.25">
      <c r="A73" t="s">
        <v>179</v>
      </c>
      <c r="B73">
        <v>3786</v>
      </c>
      <c r="C73">
        <v>3800</v>
      </c>
      <c r="D73">
        <v>3812</v>
      </c>
      <c r="E73">
        <v>3803</v>
      </c>
      <c r="F73">
        <v>3805</v>
      </c>
      <c r="G73">
        <v>3829</v>
      </c>
      <c r="H73">
        <v>3818</v>
      </c>
      <c r="I73">
        <v>3757</v>
      </c>
      <c r="J73">
        <v>3757</v>
      </c>
      <c r="K73">
        <v>3750</v>
      </c>
      <c r="L73">
        <v>3776</v>
      </c>
      <c r="M73">
        <v>3756</v>
      </c>
      <c r="N73">
        <v>3747</v>
      </c>
      <c r="O73">
        <v>3766</v>
      </c>
      <c r="P73">
        <v>3770</v>
      </c>
      <c r="Q73">
        <v>3783</v>
      </c>
      <c r="R73">
        <v>3823</v>
      </c>
      <c r="S73">
        <v>3846</v>
      </c>
      <c r="T73">
        <v>3872</v>
      </c>
      <c r="U73">
        <v>3814</v>
      </c>
      <c r="V73">
        <v>3829</v>
      </c>
      <c r="W73">
        <v>3856</v>
      </c>
      <c r="X73">
        <v>3862</v>
      </c>
      <c r="Y73">
        <v>3859</v>
      </c>
      <c r="Z73">
        <v>3821</v>
      </c>
      <c r="AA73">
        <v>3821</v>
      </c>
      <c r="AB73">
        <v>3800</v>
      </c>
      <c r="AC73">
        <v>3782</v>
      </c>
      <c r="AD73">
        <v>3833</v>
      </c>
      <c r="AE73">
        <v>3866</v>
      </c>
      <c r="AF73">
        <v>3891</v>
      </c>
      <c r="AI73">
        <v>146</v>
      </c>
      <c r="AJ73">
        <v>136</v>
      </c>
      <c r="AK73">
        <v>131</v>
      </c>
      <c r="AL73">
        <v>105</v>
      </c>
      <c r="AM73">
        <v>103</v>
      </c>
      <c r="AN73">
        <v>120</v>
      </c>
      <c r="AO73">
        <v>122</v>
      </c>
      <c r="AP73">
        <v>111</v>
      </c>
      <c r="AQ73">
        <v>103</v>
      </c>
      <c r="AR73">
        <v>94</v>
      </c>
      <c r="AS73">
        <v>96</v>
      </c>
      <c r="AT73">
        <v>92</v>
      </c>
      <c r="AU73">
        <v>136</v>
      </c>
      <c r="AV73">
        <v>123</v>
      </c>
      <c r="AW73">
        <v>116</v>
      </c>
      <c r="AX73">
        <v>96</v>
      </c>
      <c r="AY73">
        <v>106</v>
      </c>
      <c r="AZ73">
        <v>114</v>
      </c>
      <c r="BA73">
        <v>112</v>
      </c>
      <c r="BB73">
        <v>101</v>
      </c>
      <c r="BC73">
        <v>90</v>
      </c>
      <c r="BD73">
        <v>82</v>
      </c>
      <c r="BE73">
        <v>69</v>
      </c>
      <c r="BF73">
        <v>80</v>
      </c>
      <c r="BG73">
        <v>124</v>
      </c>
      <c r="BH73">
        <v>110</v>
      </c>
      <c r="BI73">
        <v>102</v>
      </c>
      <c r="BJ73">
        <v>70</v>
      </c>
      <c r="BK73">
        <v>86</v>
      </c>
      <c r="BL73">
        <v>94</v>
      </c>
      <c r="BM73">
        <v>83</v>
      </c>
    </row>
    <row r="74" spans="1:65" x14ac:dyDescent="0.25">
      <c r="A74" t="s">
        <v>180</v>
      </c>
      <c r="B74">
        <v>4113</v>
      </c>
      <c r="C74">
        <v>4117</v>
      </c>
      <c r="D74">
        <v>4131</v>
      </c>
      <c r="E74">
        <v>4094</v>
      </c>
      <c r="F74">
        <v>4079</v>
      </c>
      <c r="G74">
        <v>4080</v>
      </c>
      <c r="H74">
        <v>4109</v>
      </c>
      <c r="I74">
        <v>4048</v>
      </c>
      <c r="J74">
        <v>4045</v>
      </c>
      <c r="K74">
        <v>4052</v>
      </c>
      <c r="L74">
        <v>4062</v>
      </c>
      <c r="M74">
        <v>4046</v>
      </c>
      <c r="N74">
        <v>4071</v>
      </c>
      <c r="O74">
        <v>4079</v>
      </c>
      <c r="P74">
        <v>4079</v>
      </c>
      <c r="Q74">
        <v>4041</v>
      </c>
      <c r="R74">
        <v>4080</v>
      </c>
      <c r="S74">
        <v>4096</v>
      </c>
      <c r="T74">
        <v>4141</v>
      </c>
      <c r="U74">
        <v>4089</v>
      </c>
      <c r="V74">
        <v>4075</v>
      </c>
      <c r="W74">
        <v>4122</v>
      </c>
      <c r="X74">
        <v>4134</v>
      </c>
      <c r="Y74">
        <v>4136</v>
      </c>
      <c r="Z74">
        <v>4148</v>
      </c>
      <c r="AA74">
        <v>4126</v>
      </c>
      <c r="AB74">
        <v>4118</v>
      </c>
      <c r="AC74">
        <v>4053</v>
      </c>
      <c r="AD74">
        <v>4100</v>
      </c>
      <c r="AE74">
        <v>4122</v>
      </c>
      <c r="AF74">
        <v>4159</v>
      </c>
      <c r="AI74">
        <v>258</v>
      </c>
      <c r="AJ74">
        <v>249</v>
      </c>
      <c r="AK74">
        <v>231</v>
      </c>
      <c r="AL74">
        <v>197</v>
      </c>
      <c r="AM74">
        <v>161</v>
      </c>
      <c r="AN74">
        <v>166</v>
      </c>
      <c r="AO74">
        <v>181</v>
      </c>
      <c r="AP74">
        <v>175</v>
      </c>
      <c r="AQ74">
        <v>159</v>
      </c>
      <c r="AR74">
        <v>159</v>
      </c>
      <c r="AS74">
        <v>170</v>
      </c>
      <c r="AT74">
        <v>177</v>
      </c>
      <c r="AU74">
        <v>230</v>
      </c>
      <c r="AV74">
        <v>218</v>
      </c>
      <c r="AW74">
        <v>191</v>
      </c>
      <c r="AX74">
        <v>150</v>
      </c>
      <c r="AY74">
        <v>144</v>
      </c>
      <c r="AZ74">
        <v>149</v>
      </c>
      <c r="BA74">
        <v>156</v>
      </c>
      <c r="BB74">
        <v>145</v>
      </c>
      <c r="BC74">
        <v>120</v>
      </c>
      <c r="BD74">
        <v>126</v>
      </c>
      <c r="BE74">
        <v>120</v>
      </c>
      <c r="BF74">
        <v>129</v>
      </c>
      <c r="BG74">
        <v>212</v>
      </c>
      <c r="BH74">
        <v>182</v>
      </c>
      <c r="BI74">
        <v>164</v>
      </c>
      <c r="BJ74">
        <v>113</v>
      </c>
      <c r="BK74">
        <v>135</v>
      </c>
      <c r="BL74">
        <v>151</v>
      </c>
      <c r="BM74">
        <v>153</v>
      </c>
    </row>
    <row r="75" spans="1:65" x14ac:dyDescent="0.25">
      <c r="A75" t="s">
        <v>181</v>
      </c>
      <c r="B75">
        <v>7875</v>
      </c>
      <c r="C75">
        <v>7868</v>
      </c>
      <c r="D75">
        <v>7939</v>
      </c>
      <c r="E75">
        <v>7955</v>
      </c>
      <c r="F75">
        <v>8036</v>
      </c>
      <c r="G75">
        <v>8179</v>
      </c>
      <c r="H75">
        <v>8302</v>
      </c>
      <c r="I75">
        <v>8204</v>
      </c>
      <c r="J75">
        <v>7992</v>
      </c>
      <c r="K75">
        <v>7964</v>
      </c>
      <c r="L75">
        <v>7945</v>
      </c>
      <c r="M75">
        <v>7860</v>
      </c>
      <c r="N75">
        <v>7853</v>
      </c>
      <c r="O75">
        <v>7866</v>
      </c>
      <c r="P75">
        <v>7892</v>
      </c>
      <c r="Q75">
        <v>7890</v>
      </c>
      <c r="R75">
        <v>8029</v>
      </c>
      <c r="S75">
        <v>8165</v>
      </c>
      <c r="T75">
        <v>8293</v>
      </c>
      <c r="U75">
        <v>8170</v>
      </c>
      <c r="V75">
        <v>8033</v>
      </c>
      <c r="W75">
        <v>8050</v>
      </c>
      <c r="X75">
        <v>8028</v>
      </c>
      <c r="Y75">
        <v>7971</v>
      </c>
      <c r="Z75">
        <v>7984</v>
      </c>
      <c r="AA75">
        <v>7948</v>
      </c>
      <c r="AB75">
        <v>7975</v>
      </c>
      <c r="AC75">
        <v>7904</v>
      </c>
      <c r="AD75">
        <v>8012</v>
      </c>
      <c r="AE75">
        <v>8084</v>
      </c>
      <c r="AF75">
        <v>8220</v>
      </c>
      <c r="AI75">
        <v>318</v>
      </c>
      <c r="AJ75">
        <v>316</v>
      </c>
      <c r="AK75">
        <v>300</v>
      </c>
      <c r="AL75">
        <v>292</v>
      </c>
      <c r="AM75">
        <v>304</v>
      </c>
      <c r="AN75">
        <v>324</v>
      </c>
      <c r="AO75">
        <v>344</v>
      </c>
      <c r="AP75">
        <v>332</v>
      </c>
      <c r="AQ75">
        <v>274</v>
      </c>
      <c r="AR75">
        <v>269</v>
      </c>
      <c r="AS75">
        <v>280</v>
      </c>
      <c r="AT75">
        <v>264</v>
      </c>
      <c r="AU75">
        <v>342</v>
      </c>
      <c r="AV75">
        <v>329</v>
      </c>
      <c r="AW75">
        <v>292</v>
      </c>
      <c r="AX75">
        <v>263</v>
      </c>
      <c r="AY75">
        <v>276</v>
      </c>
      <c r="AZ75">
        <v>294</v>
      </c>
      <c r="BA75">
        <v>272</v>
      </c>
      <c r="BB75">
        <v>246</v>
      </c>
      <c r="BC75">
        <v>237</v>
      </c>
      <c r="BD75">
        <v>250</v>
      </c>
      <c r="BE75">
        <v>216</v>
      </c>
      <c r="BF75">
        <v>204</v>
      </c>
      <c r="BG75">
        <v>312</v>
      </c>
      <c r="BH75">
        <v>288</v>
      </c>
      <c r="BI75">
        <v>272</v>
      </c>
      <c r="BJ75">
        <v>201</v>
      </c>
      <c r="BK75">
        <v>233</v>
      </c>
      <c r="BL75">
        <v>238</v>
      </c>
      <c r="BM75">
        <v>249</v>
      </c>
    </row>
    <row r="76" spans="1:65" x14ac:dyDescent="0.25">
      <c r="A76" t="s">
        <v>182</v>
      </c>
      <c r="B76">
        <v>2350</v>
      </c>
      <c r="C76">
        <v>2351</v>
      </c>
      <c r="D76">
        <v>2356</v>
      </c>
      <c r="E76">
        <v>2365</v>
      </c>
      <c r="F76">
        <v>2375</v>
      </c>
      <c r="G76">
        <v>2423</v>
      </c>
      <c r="H76">
        <v>2472</v>
      </c>
      <c r="I76">
        <v>2443</v>
      </c>
      <c r="J76">
        <v>2357</v>
      </c>
      <c r="K76">
        <v>2337</v>
      </c>
      <c r="L76">
        <v>2323</v>
      </c>
      <c r="M76">
        <v>2315</v>
      </c>
      <c r="N76">
        <v>2323</v>
      </c>
      <c r="O76">
        <v>2334</v>
      </c>
      <c r="P76">
        <v>2339</v>
      </c>
      <c r="Q76">
        <v>2313</v>
      </c>
      <c r="R76">
        <v>2355</v>
      </c>
      <c r="S76">
        <v>2394</v>
      </c>
      <c r="T76">
        <v>2440</v>
      </c>
      <c r="U76">
        <v>2414</v>
      </c>
      <c r="V76">
        <v>2367</v>
      </c>
      <c r="W76">
        <v>2349</v>
      </c>
      <c r="X76">
        <v>2347</v>
      </c>
      <c r="Y76">
        <v>2348</v>
      </c>
      <c r="Z76">
        <v>2361</v>
      </c>
      <c r="AA76">
        <v>2342</v>
      </c>
      <c r="AB76">
        <v>2350</v>
      </c>
      <c r="AC76">
        <v>2322</v>
      </c>
      <c r="AD76">
        <v>2349</v>
      </c>
      <c r="AE76">
        <v>2396</v>
      </c>
      <c r="AF76">
        <v>2421</v>
      </c>
      <c r="AI76">
        <v>142</v>
      </c>
      <c r="AJ76">
        <v>144</v>
      </c>
      <c r="AK76">
        <v>124</v>
      </c>
      <c r="AL76">
        <v>126</v>
      </c>
      <c r="AM76">
        <v>116</v>
      </c>
      <c r="AN76">
        <v>127</v>
      </c>
      <c r="AO76">
        <v>146</v>
      </c>
      <c r="AP76">
        <v>143</v>
      </c>
      <c r="AQ76">
        <v>102</v>
      </c>
      <c r="AR76">
        <v>88</v>
      </c>
      <c r="AS76">
        <v>83</v>
      </c>
      <c r="AT76">
        <v>95</v>
      </c>
      <c r="AU76">
        <v>128</v>
      </c>
      <c r="AV76">
        <v>131</v>
      </c>
      <c r="AW76">
        <v>118</v>
      </c>
      <c r="AX76">
        <v>84</v>
      </c>
      <c r="AY76">
        <v>89</v>
      </c>
      <c r="AZ76">
        <v>94</v>
      </c>
      <c r="BA76">
        <v>96</v>
      </c>
      <c r="BB76">
        <v>99</v>
      </c>
      <c r="BC76">
        <v>89</v>
      </c>
      <c r="BD76">
        <v>70</v>
      </c>
      <c r="BE76">
        <v>64</v>
      </c>
      <c r="BF76">
        <v>78</v>
      </c>
      <c r="BG76">
        <v>119</v>
      </c>
      <c r="BH76">
        <v>104</v>
      </c>
      <c r="BI76">
        <v>99</v>
      </c>
      <c r="BJ76">
        <v>71</v>
      </c>
      <c r="BK76">
        <v>76</v>
      </c>
      <c r="BL76">
        <v>103</v>
      </c>
      <c r="BM76">
        <v>92</v>
      </c>
    </row>
    <row r="77" spans="1:65" x14ac:dyDescent="0.25">
      <c r="A77" t="s">
        <v>183</v>
      </c>
      <c r="B77">
        <v>4757</v>
      </c>
      <c r="C77">
        <v>4731</v>
      </c>
      <c r="D77">
        <v>4745</v>
      </c>
      <c r="E77">
        <v>4749</v>
      </c>
      <c r="F77">
        <v>4824</v>
      </c>
      <c r="G77">
        <v>4924</v>
      </c>
      <c r="H77">
        <v>4989</v>
      </c>
      <c r="I77">
        <v>4861</v>
      </c>
      <c r="J77">
        <v>4709</v>
      </c>
      <c r="K77">
        <v>4626</v>
      </c>
      <c r="L77">
        <v>4597</v>
      </c>
      <c r="M77">
        <v>4658</v>
      </c>
      <c r="N77">
        <v>4724</v>
      </c>
      <c r="O77">
        <v>4652</v>
      </c>
      <c r="P77">
        <v>4657</v>
      </c>
      <c r="Q77">
        <v>4710</v>
      </c>
      <c r="R77">
        <v>4813</v>
      </c>
      <c r="S77">
        <v>4996</v>
      </c>
      <c r="T77">
        <v>5157</v>
      </c>
      <c r="U77">
        <v>5052</v>
      </c>
      <c r="V77">
        <v>4911</v>
      </c>
      <c r="W77">
        <v>4825</v>
      </c>
      <c r="X77">
        <v>4833</v>
      </c>
      <c r="Y77">
        <v>4880</v>
      </c>
      <c r="Z77">
        <v>4888</v>
      </c>
      <c r="AA77">
        <v>4742</v>
      </c>
      <c r="AB77">
        <v>4707</v>
      </c>
      <c r="AC77">
        <v>4753</v>
      </c>
      <c r="AD77">
        <v>4905</v>
      </c>
      <c r="AE77">
        <v>5036</v>
      </c>
      <c r="AF77">
        <v>5113</v>
      </c>
      <c r="AI77">
        <v>230</v>
      </c>
      <c r="AJ77">
        <v>221</v>
      </c>
      <c r="AK77">
        <v>217</v>
      </c>
      <c r="AL77">
        <v>180</v>
      </c>
      <c r="AM77">
        <v>173</v>
      </c>
      <c r="AN77">
        <v>184</v>
      </c>
      <c r="AO77">
        <v>200</v>
      </c>
      <c r="AP77">
        <v>185</v>
      </c>
      <c r="AQ77">
        <v>164</v>
      </c>
      <c r="AR77">
        <v>157</v>
      </c>
      <c r="AS77">
        <v>134</v>
      </c>
      <c r="AT77">
        <v>141</v>
      </c>
      <c r="AU77">
        <v>214</v>
      </c>
      <c r="AV77">
        <v>186</v>
      </c>
      <c r="AW77">
        <v>175</v>
      </c>
      <c r="AX77">
        <v>147</v>
      </c>
      <c r="AY77">
        <v>141</v>
      </c>
      <c r="AZ77">
        <v>154</v>
      </c>
      <c r="BA77">
        <v>150</v>
      </c>
      <c r="BB77">
        <v>149</v>
      </c>
      <c r="BC77">
        <v>126</v>
      </c>
      <c r="BD77">
        <v>116</v>
      </c>
      <c r="BE77">
        <v>120</v>
      </c>
      <c r="BF77">
        <v>133</v>
      </c>
      <c r="BG77">
        <v>218</v>
      </c>
      <c r="BH77">
        <v>197</v>
      </c>
      <c r="BI77">
        <v>183</v>
      </c>
      <c r="BJ77">
        <v>126</v>
      </c>
      <c r="BK77">
        <v>143</v>
      </c>
      <c r="BL77">
        <v>159</v>
      </c>
      <c r="BM77">
        <v>130</v>
      </c>
    </row>
    <row r="78" spans="1:65" x14ac:dyDescent="0.25">
      <c r="A78" t="s">
        <v>184</v>
      </c>
      <c r="B78">
        <v>1208</v>
      </c>
      <c r="C78">
        <v>1204</v>
      </c>
      <c r="D78">
        <v>1224</v>
      </c>
      <c r="E78">
        <v>1216</v>
      </c>
      <c r="F78">
        <v>1232</v>
      </c>
      <c r="G78">
        <v>1253</v>
      </c>
      <c r="H78">
        <v>1259</v>
      </c>
      <c r="I78">
        <v>1238</v>
      </c>
      <c r="J78">
        <v>1218</v>
      </c>
      <c r="K78">
        <v>1213</v>
      </c>
      <c r="L78">
        <v>1206</v>
      </c>
      <c r="M78">
        <v>1201</v>
      </c>
      <c r="N78">
        <v>1204</v>
      </c>
      <c r="O78">
        <v>1209</v>
      </c>
      <c r="P78">
        <v>1208</v>
      </c>
      <c r="Q78">
        <v>1204</v>
      </c>
      <c r="R78">
        <v>1221</v>
      </c>
      <c r="S78">
        <v>1249</v>
      </c>
      <c r="T78">
        <v>1267</v>
      </c>
      <c r="U78">
        <v>1236</v>
      </c>
      <c r="V78">
        <v>1226</v>
      </c>
      <c r="W78">
        <v>1227</v>
      </c>
      <c r="X78">
        <v>1222</v>
      </c>
      <c r="Y78">
        <v>1220</v>
      </c>
      <c r="Z78">
        <v>1224</v>
      </c>
      <c r="AA78">
        <v>1217</v>
      </c>
      <c r="AB78">
        <v>1225</v>
      </c>
      <c r="AC78">
        <v>1214</v>
      </c>
      <c r="AD78">
        <v>1224</v>
      </c>
      <c r="AE78">
        <v>1240</v>
      </c>
      <c r="AF78">
        <v>1247</v>
      </c>
      <c r="AI78">
        <v>52</v>
      </c>
      <c r="AJ78">
        <v>48</v>
      </c>
      <c r="AK78">
        <v>55</v>
      </c>
      <c r="AL78">
        <v>43</v>
      </c>
      <c r="AM78">
        <v>49</v>
      </c>
      <c r="AN78">
        <v>51</v>
      </c>
      <c r="AO78">
        <v>41</v>
      </c>
      <c r="AP78">
        <v>34</v>
      </c>
      <c r="AQ78">
        <v>37</v>
      </c>
      <c r="AR78">
        <v>36</v>
      </c>
      <c r="AS78">
        <v>33</v>
      </c>
      <c r="AT78">
        <v>39</v>
      </c>
      <c r="AU78">
        <v>55</v>
      </c>
      <c r="AV78">
        <v>56</v>
      </c>
      <c r="AW78">
        <v>45</v>
      </c>
      <c r="AX78">
        <v>37</v>
      </c>
      <c r="AY78">
        <v>35</v>
      </c>
      <c r="AZ78">
        <v>45</v>
      </c>
      <c r="BA78">
        <v>40</v>
      </c>
      <c r="BB78">
        <v>24</v>
      </c>
      <c r="BC78">
        <v>33</v>
      </c>
      <c r="BD78">
        <v>33</v>
      </c>
      <c r="BE78">
        <v>27</v>
      </c>
      <c r="BF78">
        <v>32</v>
      </c>
      <c r="BG78">
        <v>50</v>
      </c>
      <c r="BH78">
        <v>45</v>
      </c>
      <c r="BI78">
        <v>46</v>
      </c>
      <c r="BJ78">
        <v>35</v>
      </c>
      <c r="BK78">
        <v>34</v>
      </c>
      <c r="BL78">
        <v>39</v>
      </c>
      <c r="BM78">
        <v>27</v>
      </c>
    </row>
    <row r="79" spans="1:65" x14ac:dyDescent="0.25">
      <c r="A79" t="s">
        <v>185</v>
      </c>
      <c r="B79">
        <v>9001</v>
      </c>
      <c r="C79">
        <v>9058</v>
      </c>
      <c r="D79">
        <v>9071</v>
      </c>
      <c r="E79">
        <v>9110</v>
      </c>
      <c r="F79">
        <v>9159</v>
      </c>
      <c r="G79">
        <v>9182</v>
      </c>
      <c r="H79">
        <v>9147</v>
      </c>
      <c r="I79">
        <v>9001</v>
      </c>
      <c r="J79">
        <v>9038</v>
      </c>
      <c r="K79">
        <v>9067</v>
      </c>
      <c r="L79">
        <v>9077</v>
      </c>
      <c r="M79">
        <v>9023</v>
      </c>
      <c r="N79">
        <v>8922</v>
      </c>
      <c r="O79">
        <v>9006</v>
      </c>
      <c r="P79">
        <v>8989</v>
      </c>
      <c r="Q79">
        <v>9048</v>
      </c>
      <c r="R79">
        <v>9144</v>
      </c>
      <c r="S79">
        <v>9213</v>
      </c>
      <c r="T79">
        <v>9217</v>
      </c>
      <c r="U79">
        <v>9075</v>
      </c>
      <c r="V79">
        <v>9164</v>
      </c>
      <c r="W79">
        <v>9274</v>
      </c>
      <c r="X79">
        <v>9257</v>
      </c>
      <c r="Y79">
        <v>9219</v>
      </c>
      <c r="Z79">
        <v>9108</v>
      </c>
      <c r="AA79">
        <v>9160</v>
      </c>
      <c r="AB79">
        <v>9106</v>
      </c>
      <c r="AC79">
        <v>9091</v>
      </c>
      <c r="AD79">
        <v>9179</v>
      </c>
      <c r="AE79">
        <v>9266</v>
      </c>
      <c r="AF79">
        <v>9299</v>
      </c>
      <c r="AI79">
        <v>340</v>
      </c>
      <c r="AJ79">
        <v>345</v>
      </c>
      <c r="AK79">
        <v>314</v>
      </c>
      <c r="AL79">
        <v>309</v>
      </c>
      <c r="AM79">
        <v>341</v>
      </c>
      <c r="AN79">
        <v>340</v>
      </c>
      <c r="AO79">
        <v>333</v>
      </c>
      <c r="AP79">
        <v>303</v>
      </c>
      <c r="AQ79">
        <v>308</v>
      </c>
      <c r="AR79">
        <v>302</v>
      </c>
      <c r="AS79">
        <v>283</v>
      </c>
      <c r="AT79">
        <v>278</v>
      </c>
      <c r="AU79">
        <v>327</v>
      </c>
      <c r="AV79">
        <v>310</v>
      </c>
      <c r="AW79">
        <v>274</v>
      </c>
      <c r="AX79">
        <v>257</v>
      </c>
      <c r="AY79">
        <v>279</v>
      </c>
      <c r="AZ79">
        <v>324</v>
      </c>
      <c r="BA79">
        <v>293</v>
      </c>
      <c r="BB79">
        <v>269</v>
      </c>
      <c r="BC79">
        <v>278</v>
      </c>
      <c r="BD79">
        <v>261</v>
      </c>
      <c r="BE79">
        <v>227</v>
      </c>
      <c r="BF79">
        <v>229</v>
      </c>
      <c r="BG79">
        <v>320</v>
      </c>
      <c r="BH79">
        <v>273</v>
      </c>
      <c r="BI79">
        <v>250</v>
      </c>
      <c r="BJ79">
        <v>212</v>
      </c>
      <c r="BK79">
        <v>246</v>
      </c>
      <c r="BL79">
        <v>277</v>
      </c>
      <c r="BM79">
        <v>242</v>
      </c>
    </row>
    <row r="80" spans="1:65" x14ac:dyDescent="0.25">
      <c r="A80" t="s">
        <v>186</v>
      </c>
      <c r="B80">
        <v>32784</v>
      </c>
      <c r="C80">
        <v>32799</v>
      </c>
      <c r="D80">
        <v>32996</v>
      </c>
      <c r="E80">
        <v>32919</v>
      </c>
      <c r="F80">
        <v>33128</v>
      </c>
      <c r="G80">
        <v>33204</v>
      </c>
      <c r="H80">
        <v>33434</v>
      </c>
      <c r="I80">
        <v>32916</v>
      </c>
      <c r="J80">
        <v>32830</v>
      </c>
      <c r="K80">
        <v>32879</v>
      </c>
      <c r="L80">
        <v>32839</v>
      </c>
      <c r="M80">
        <v>32628</v>
      </c>
      <c r="N80">
        <v>32687</v>
      </c>
      <c r="O80">
        <v>32825</v>
      </c>
      <c r="P80">
        <v>32916</v>
      </c>
      <c r="Q80">
        <v>32818</v>
      </c>
      <c r="R80">
        <v>33159</v>
      </c>
      <c r="S80">
        <v>33346</v>
      </c>
      <c r="T80">
        <v>33694</v>
      </c>
      <c r="U80">
        <v>33254</v>
      </c>
      <c r="V80">
        <v>33173</v>
      </c>
      <c r="W80">
        <v>33447</v>
      </c>
      <c r="X80">
        <v>33492</v>
      </c>
      <c r="Y80">
        <v>33447</v>
      </c>
      <c r="Z80">
        <v>33280</v>
      </c>
      <c r="AA80">
        <v>33209</v>
      </c>
      <c r="AB80">
        <v>33252</v>
      </c>
      <c r="AC80">
        <v>32970</v>
      </c>
      <c r="AD80">
        <v>33249</v>
      </c>
      <c r="AE80">
        <v>33388</v>
      </c>
      <c r="AF80">
        <v>33631</v>
      </c>
      <c r="AI80">
        <v>1631</v>
      </c>
      <c r="AJ80">
        <v>1543</v>
      </c>
      <c r="AK80">
        <v>1480</v>
      </c>
      <c r="AL80">
        <v>1423</v>
      </c>
      <c r="AM80">
        <v>1470</v>
      </c>
      <c r="AN80">
        <v>1575</v>
      </c>
      <c r="AO80">
        <v>1693</v>
      </c>
      <c r="AP80">
        <v>1616</v>
      </c>
      <c r="AQ80">
        <v>1429</v>
      </c>
      <c r="AR80">
        <v>1422</v>
      </c>
      <c r="AS80">
        <v>1385</v>
      </c>
      <c r="AT80">
        <v>1365</v>
      </c>
      <c r="AU80">
        <v>1650</v>
      </c>
      <c r="AV80">
        <v>1620</v>
      </c>
      <c r="AW80">
        <v>1496</v>
      </c>
      <c r="AX80">
        <v>1377</v>
      </c>
      <c r="AY80">
        <v>1355</v>
      </c>
      <c r="AZ80">
        <v>1448</v>
      </c>
      <c r="BA80">
        <v>1493</v>
      </c>
      <c r="BB80">
        <v>1385</v>
      </c>
      <c r="BC80">
        <v>1212</v>
      </c>
      <c r="BD80">
        <v>1151</v>
      </c>
      <c r="BE80">
        <v>1055</v>
      </c>
      <c r="BF80">
        <v>1068</v>
      </c>
      <c r="BG80">
        <v>1470</v>
      </c>
      <c r="BH80">
        <v>1341</v>
      </c>
      <c r="BI80">
        <v>1300</v>
      </c>
      <c r="BJ80">
        <v>1128</v>
      </c>
      <c r="BK80">
        <v>1208</v>
      </c>
      <c r="BL80">
        <v>1298</v>
      </c>
      <c r="BM80">
        <v>1258</v>
      </c>
    </row>
    <row r="81" spans="1:65" x14ac:dyDescent="0.25">
      <c r="A81" t="s">
        <v>187</v>
      </c>
      <c r="B81">
        <v>12576</v>
      </c>
      <c r="C81">
        <v>12559</v>
      </c>
      <c r="D81">
        <v>12599</v>
      </c>
      <c r="E81">
        <v>12554</v>
      </c>
      <c r="F81">
        <v>12708</v>
      </c>
      <c r="G81">
        <v>12887</v>
      </c>
      <c r="H81">
        <v>12828</v>
      </c>
      <c r="I81">
        <v>12567</v>
      </c>
      <c r="J81">
        <v>12558</v>
      </c>
      <c r="K81">
        <v>12515</v>
      </c>
      <c r="L81">
        <v>12559</v>
      </c>
      <c r="M81">
        <v>12452</v>
      </c>
      <c r="N81">
        <v>12538</v>
      </c>
      <c r="O81">
        <v>12506</v>
      </c>
      <c r="P81">
        <v>12576</v>
      </c>
      <c r="Q81">
        <v>12479</v>
      </c>
      <c r="R81">
        <v>12741</v>
      </c>
      <c r="S81">
        <v>12903</v>
      </c>
      <c r="T81">
        <v>12913</v>
      </c>
      <c r="U81">
        <v>12747</v>
      </c>
      <c r="V81">
        <v>12784</v>
      </c>
      <c r="W81">
        <v>12809</v>
      </c>
      <c r="X81">
        <v>12858</v>
      </c>
      <c r="Y81">
        <v>12791</v>
      </c>
      <c r="Z81">
        <v>12822</v>
      </c>
      <c r="AA81">
        <v>12768</v>
      </c>
      <c r="AB81">
        <v>12786</v>
      </c>
      <c r="AC81">
        <v>12550</v>
      </c>
      <c r="AD81">
        <v>12791</v>
      </c>
      <c r="AE81">
        <v>12880</v>
      </c>
      <c r="AF81">
        <v>12956</v>
      </c>
      <c r="AI81">
        <v>598</v>
      </c>
      <c r="AJ81">
        <v>541</v>
      </c>
      <c r="AK81">
        <v>481</v>
      </c>
      <c r="AL81">
        <v>444</v>
      </c>
      <c r="AM81">
        <v>536</v>
      </c>
      <c r="AN81">
        <v>726</v>
      </c>
      <c r="AO81">
        <v>624</v>
      </c>
      <c r="AP81">
        <v>532</v>
      </c>
      <c r="AQ81">
        <v>485</v>
      </c>
      <c r="AR81">
        <v>420</v>
      </c>
      <c r="AS81">
        <v>465</v>
      </c>
      <c r="AT81">
        <v>432</v>
      </c>
      <c r="AU81">
        <v>604</v>
      </c>
      <c r="AV81">
        <v>508</v>
      </c>
      <c r="AW81">
        <v>495</v>
      </c>
      <c r="AX81">
        <v>390</v>
      </c>
      <c r="AY81">
        <v>513</v>
      </c>
      <c r="AZ81">
        <v>638</v>
      </c>
      <c r="BA81">
        <v>532</v>
      </c>
      <c r="BB81">
        <v>494</v>
      </c>
      <c r="BC81">
        <v>495</v>
      </c>
      <c r="BD81">
        <v>392</v>
      </c>
      <c r="BE81">
        <v>386</v>
      </c>
      <c r="BF81">
        <v>342</v>
      </c>
      <c r="BG81">
        <v>591</v>
      </c>
      <c r="BH81">
        <v>515</v>
      </c>
      <c r="BI81">
        <v>501</v>
      </c>
      <c r="BJ81">
        <v>307</v>
      </c>
      <c r="BK81">
        <v>472</v>
      </c>
      <c r="BL81">
        <v>542</v>
      </c>
      <c r="BM81">
        <v>509</v>
      </c>
    </row>
    <row r="82" spans="1:65" x14ac:dyDescent="0.25">
      <c r="A82" t="s">
        <v>188</v>
      </c>
      <c r="B82">
        <v>3577</v>
      </c>
      <c r="C82">
        <v>3588</v>
      </c>
      <c r="D82">
        <v>3607</v>
      </c>
      <c r="E82">
        <v>3598</v>
      </c>
      <c r="F82">
        <v>3616</v>
      </c>
      <c r="G82">
        <v>3633</v>
      </c>
      <c r="H82">
        <v>3635</v>
      </c>
      <c r="I82">
        <v>3574</v>
      </c>
      <c r="J82">
        <v>3587</v>
      </c>
      <c r="K82">
        <v>3590</v>
      </c>
      <c r="L82">
        <v>3587</v>
      </c>
      <c r="M82">
        <v>3547</v>
      </c>
      <c r="N82">
        <v>3561</v>
      </c>
      <c r="O82">
        <v>3580</v>
      </c>
      <c r="P82">
        <v>3605</v>
      </c>
      <c r="Q82">
        <v>3587</v>
      </c>
      <c r="R82">
        <v>3621</v>
      </c>
      <c r="S82">
        <v>3644</v>
      </c>
      <c r="T82">
        <v>3669</v>
      </c>
      <c r="U82">
        <v>3623</v>
      </c>
      <c r="V82">
        <v>3625</v>
      </c>
      <c r="W82">
        <v>3671</v>
      </c>
      <c r="X82">
        <v>3677</v>
      </c>
      <c r="Y82">
        <v>3669</v>
      </c>
      <c r="Z82">
        <v>3654</v>
      </c>
      <c r="AA82">
        <v>3661</v>
      </c>
      <c r="AB82">
        <v>3659</v>
      </c>
      <c r="AC82">
        <v>3610</v>
      </c>
      <c r="AD82">
        <v>3623</v>
      </c>
      <c r="AE82">
        <v>3635</v>
      </c>
      <c r="AF82">
        <v>3664</v>
      </c>
      <c r="AI82">
        <v>141</v>
      </c>
      <c r="AJ82">
        <v>141</v>
      </c>
      <c r="AK82">
        <v>131</v>
      </c>
      <c r="AL82">
        <v>124</v>
      </c>
      <c r="AM82">
        <v>124</v>
      </c>
      <c r="AN82">
        <v>144</v>
      </c>
      <c r="AO82">
        <v>134</v>
      </c>
      <c r="AP82">
        <v>122</v>
      </c>
      <c r="AQ82">
        <v>124</v>
      </c>
      <c r="AR82">
        <v>120</v>
      </c>
      <c r="AS82">
        <v>118</v>
      </c>
      <c r="AT82">
        <v>99</v>
      </c>
      <c r="AU82">
        <v>138</v>
      </c>
      <c r="AV82">
        <v>138</v>
      </c>
      <c r="AW82">
        <v>140</v>
      </c>
      <c r="AX82">
        <v>119</v>
      </c>
      <c r="AY82">
        <v>113</v>
      </c>
      <c r="AZ82">
        <v>126</v>
      </c>
      <c r="BA82">
        <v>117</v>
      </c>
      <c r="BB82">
        <v>108</v>
      </c>
      <c r="BC82">
        <v>100</v>
      </c>
      <c r="BD82">
        <v>109</v>
      </c>
      <c r="BE82">
        <v>99</v>
      </c>
      <c r="BF82">
        <v>98</v>
      </c>
      <c r="BG82">
        <v>146</v>
      </c>
      <c r="BH82">
        <v>146</v>
      </c>
      <c r="BI82">
        <v>135</v>
      </c>
      <c r="BJ82">
        <v>98</v>
      </c>
      <c r="BK82">
        <v>89</v>
      </c>
      <c r="BL82">
        <v>96</v>
      </c>
      <c r="BM82">
        <v>93</v>
      </c>
    </row>
    <row r="83" spans="1:65" x14ac:dyDescent="0.25">
      <c r="A83" t="s">
        <v>189</v>
      </c>
      <c r="B83">
        <v>31979</v>
      </c>
      <c r="C83">
        <v>32181</v>
      </c>
      <c r="D83">
        <v>32234</v>
      </c>
      <c r="E83">
        <v>32305</v>
      </c>
      <c r="F83">
        <v>32306</v>
      </c>
      <c r="G83">
        <v>32352</v>
      </c>
      <c r="H83">
        <v>32361</v>
      </c>
      <c r="I83">
        <v>31871</v>
      </c>
      <c r="J83">
        <v>31860</v>
      </c>
      <c r="K83">
        <v>31917</v>
      </c>
      <c r="L83">
        <v>31937</v>
      </c>
      <c r="M83">
        <v>31786</v>
      </c>
      <c r="N83">
        <v>31620</v>
      </c>
      <c r="O83">
        <v>31986</v>
      </c>
      <c r="P83">
        <v>31916</v>
      </c>
      <c r="Q83">
        <v>31991</v>
      </c>
      <c r="R83">
        <v>32188</v>
      </c>
      <c r="S83">
        <v>32338</v>
      </c>
      <c r="T83">
        <v>32459</v>
      </c>
      <c r="U83">
        <v>31982</v>
      </c>
      <c r="V83">
        <v>32059</v>
      </c>
      <c r="W83">
        <v>32465</v>
      </c>
      <c r="X83">
        <v>32379</v>
      </c>
      <c r="Y83">
        <v>32225</v>
      </c>
      <c r="Z83">
        <v>32058</v>
      </c>
      <c r="AA83">
        <v>32368</v>
      </c>
      <c r="AB83">
        <v>32249</v>
      </c>
      <c r="AC83">
        <v>31957</v>
      </c>
      <c r="AD83">
        <v>32266</v>
      </c>
      <c r="AE83">
        <v>32607</v>
      </c>
      <c r="AF83">
        <v>32745</v>
      </c>
      <c r="AI83">
        <v>2032</v>
      </c>
      <c r="AJ83">
        <v>2056</v>
      </c>
      <c r="AK83">
        <v>1958</v>
      </c>
      <c r="AL83">
        <v>1876</v>
      </c>
      <c r="AM83">
        <v>1818</v>
      </c>
      <c r="AN83">
        <v>1779</v>
      </c>
      <c r="AO83">
        <v>1887</v>
      </c>
      <c r="AP83">
        <v>1797</v>
      </c>
      <c r="AQ83">
        <v>1676</v>
      </c>
      <c r="AR83">
        <v>1612</v>
      </c>
      <c r="AS83">
        <v>1532</v>
      </c>
      <c r="AT83">
        <v>1551</v>
      </c>
      <c r="AU83">
        <v>1901</v>
      </c>
      <c r="AV83">
        <v>1920</v>
      </c>
      <c r="AW83">
        <v>1783</v>
      </c>
      <c r="AX83">
        <v>1598</v>
      </c>
      <c r="AY83">
        <v>1537</v>
      </c>
      <c r="AZ83">
        <v>1604</v>
      </c>
      <c r="BA83">
        <v>1606</v>
      </c>
      <c r="BB83">
        <v>1537</v>
      </c>
      <c r="BC83">
        <v>1336</v>
      </c>
      <c r="BD83">
        <v>1302</v>
      </c>
      <c r="BE83">
        <v>1159</v>
      </c>
      <c r="BF83">
        <v>1143</v>
      </c>
      <c r="BG83">
        <v>1672</v>
      </c>
      <c r="BH83">
        <v>1641</v>
      </c>
      <c r="BI83">
        <v>1628</v>
      </c>
      <c r="BJ83">
        <v>1258</v>
      </c>
      <c r="BK83">
        <v>1381</v>
      </c>
      <c r="BL83">
        <v>1529</v>
      </c>
      <c r="BM83">
        <v>1431</v>
      </c>
    </row>
    <row r="84" spans="1:65" x14ac:dyDescent="0.25">
      <c r="A84" t="s">
        <v>190</v>
      </c>
      <c r="B84">
        <v>3929</v>
      </c>
      <c r="C84">
        <v>3900</v>
      </c>
      <c r="D84">
        <v>3927</v>
      </c>
      <c r="E84">
        <v>3930</v>
      </c>
      <c r="F84">
        <v>3949</v>
      </c>
      <c r="G84">
        <v>3989</v>
      </c>
      <c r="H84">
        <v>4006</v>
      </c>
      <c r="I84">
        <v>3943</v>
      </c>
      <c r="J84">
        <v>3944</v>
      </c>
      <c r="K84">
        <v>3952</v>
      </c>
      <c r="L84">
        <v>3933</v>
      </c>
      <c r="M84">
        <v>3913</v>
      </c>
      <c r="N84">
        <v>3909</v>
      </c>
      <c r="O84">
        <v>3899</v>
      </c>
      <c r="P84">
        <v>3927</v>
      </c>
      <c r="Q84">
        <v>3914</v>
      </c>
      <c r="R84">
        <v>3966</v>
      </c>
      <c r="S84">
        <v>4009</v>
      </c>
      <c r="T84">
        <v>4041</v>
      </c>
      <c r="U84">
        <v>3963</v>
      </c>
      <c r="V84">
        <v>3977</v>
      </c>
      <c r="W84">
        <v>3998</v>
      </c>
      <c r="X84">
        <v>4004</v>
      </c>
      <c r="Y84">
        <v>4013</v>
      </c>
      <c r="Z84">
        <v>3985</v>
      </c>
      <c r="AA84">
        <v>3956</v>
      </c>
      <c r="AB84">
        <v>3963</v>
      </c>
      <c r="AC84">
        <v>3936</v>
      </c>
      <c r="AD84">
        <v>3972</v>
      </c>
      <c r="AE84">
        <v>4004</v>
      </c>
      <c r="AF84">
        <v>4009</v>
      </c>
      <c r="AI84">
        <v>196</v>
      </c>
      <c r="AJ84">
        <v>171</v>
      </c>
      <c r="AK84">
        <v>163</v>
      </c>
      <c r="AL84">
        <v>163</v>
      </c>
      <c r="AM84">
        <v>159</v>
      </c>
      <c r="AN84">
        <v>174</v>
      </c>
      <c r="AO84">
        <v>173</v>
      </c>
      <c r="AP84">
        <v>167</v>
      </c>
      <c r="AQ84">
        <v>166</v>
      </c>
      <c r="AR84">
        <v>169</v>
      </c>
      <c r="AS84">
        <v>151</v>
      </c>
      <c r="AT84">
        <v>148</v>
      </c>
      <c r="AU84">
        <v>179</v>
      </c>
      <c r="AV84">
        <v>154</v>
      </c>
      <c r="AW84">
        <v>146</v>
      </c>
      <c r="AX84">
        <v>130</v>
      </c>
      <c r="AY84">
        <v>129</v>
      </c>
      <c r="AZ84">
        <v>151</v>
      </c>
      <c r="BA84">
        <v>152</v>
      </c>
      <c r="BB84">
        <v>136</v>
      </c>
      <c r="BC84">
        <v>124</v>
      </c>
      <c r="BD84">
        <v>114</v>
      </c>
      <c r="BE84">
        <v>99</v>
      </c>
      <c r="BF84">
        <v>108</v>
      </c>
      <c r="BG84">
        <v>162</v>
      </c>
      <c r="BH84">
        <v>127</v>
      </c>
      <c r="BI84">
        <v>119</v>
      </c>
      <c r="BJ84">
        <v>96</v>
      </c>
      <c r="BK84">
        <v>111</v>
      </c>
      <c r="BL84">
        <v>131</v>
      </c>
      <c r="BM84">
        <v>112</v>
      </c>
    </row>
    <row r="85" spans="1:65" x14ac:dyDescent="0.25">
      <c r="A85" t="s">
        <v>191</v>
      </c>
      <c r="B85">
        <v>2510</v>
      </c>
      <c r="C85">
        <v>2515</v>
      </c>
      <c r="D85">
        <v>2528</v>
      </c>
      <c r="E85">
        <v>2511</v>
      </c>
      <c r="F85">
        <v>2518</v>
      </c>
      <c r="G85">
        <v>2534</v>
      </c>
      <c r="H85">
        <v>2533</v>
      </c>
      <c r="I85">
        <v>2480</v>
      </c>
      <c r="J85">
        <v>2493</v>
      </c>
      <c r="K85">
        <v>2472</v>
      </c>
      <c r="L85">
        <v>2481</v>
      </c>
      <c r="M85">
        <v>2472</v>
      </c>
      <c r="N85">
        <v>2485</v>
      </c>
      <c r="O85">
        <v>2500</v>
      </c>
      <c r="P85">
        <v>2488</v>
      </c>
      <c r="Q85">
        <v>2492</v>
      </c>
      <c r="R85">
        <v>2500</v>
      </c>
      <c r="S85">
        <v>2533</v>
      </c>
      <c r="T85">
        <v>2546</v>
      </c>
      <c r="U85">
        <v>2520</v>
      </c>
      <c r="V85">
        <v>2520</v>
      </c>
      <c r="W85">
        <v>2539</v>
      </c>
      <c r="X85">
        <v>2557</v>
      </c>
      <c r="Y85">
        <v>2559</v>
      </c>
      <c r="Z85">
        <v>2546</v>
      </c>
      <c r="AA85">
        <v>2549</v>
      </c>
      <c r="AB85">
        <v>2535</v>
      </c>
      <c r="AC85">
        <v>2519</v>
      </c>
      <c r="AD85">
        <v>2540</v>
      </c>
      <c r="AE85">
        <v>2562</v>
      </c>
      <c r="AF85">
        <v>2577</v>
      </c>
      <c r="AI85">
        <v>122</v>
      </c>
      <c r="AJ85">
        <v>111</v>
      </c>
      <c r="AK85">
        <v>113</v>
      </c>
      <c r="AL85">
        <v>85</v>
      </c>
      <c r="AM85">
        <v>90</v>
      </c>
      <c r="AN85">
        <v>101</v>
      </c>
      <c r="AO85">
        <v>108</v>
      </c>
      <c r="AP85">
        <v>88</v>
      </c>
      <c r="AQ85">
        <v>96</v>
      </c>
      <c r="AR85">
        <v>74</v>
      </c>
      <c r="AS85">
        <v>67</v>
      </c>
      <c r="AT85">
        <v>69</v>
      </c>
      <c r="AU85">
        <v>116</v>
      </c>
      <c r="AV85">
        <v>110</v>
      </c>
      <c r="AW85">
        <v>91</v>
      </c>
      <c r="AX85">
        <v>73</v>
      </c>
      <c r="AY85">
        <v>61</v>
      </c>
      <c r="AZ85">
        <v>85</v>
      </c>
      <c r="BA85">
        <v>79</v>
      </c>
      <c r="BB85">
        <v>84</v>
      </c>
      <c r="BC85">
        <v>67</v>
      </c>
      <c r="BD85">
        <v>63</v>
      </c>
      <c r="BE85">
        <v>69</v>
      </c>
      <c r="BF85">
        <v>80</v>
      </c>
      <c r="BG85">
        <v>121</v>
      </c>
      <c r="BH85">
        <v>115</v>
      </c>
      <c r="BI85">
        <v>109</v>
      </c>
      <c r="BJ85">
        <v>84</v>
      </c>
      <c r="BK85">
        <v>82</v>
      </c>
      <c r="BL85">
        <v>87</v>
      </c>
      <c r="BM85">
        <v>79</v>
      </c>
    </row>
    <row r="86" spans="1:65" x14ac:dyDescent="0.25">
      <c r="A86" t="s">
        <v>192</v>
      </c>
      <c r="B86">
        <v>26103</v>
      </c>
      <c r="C86">
        <v>26064</v>
      </c>
      <c r="D86">
        <v>26258</v>
      </c>
      <c r="E86">
        <v>26177</v>
      </c>
      <c r="F86">
        <v>26327</v>
      </c>
      <c r="G86">
        <v>26385</v>
      </c>
      <c r="H86">
        <v>26427</v>
      </c>
      <c r="I86">
        <v>26022</v>
      </c>
      <c r="J86">
        <v>25975</v>
      </c>
      <c r="K86">
        <v>25985</v>
      </c>
      <c r="L86">
        <v>25934</v>
      </c>
      <c r="M86">
        <v>25790</v>
      </c>
      <c r="N86">
        <v>25945</v>
      </c>
      <c r="O86">
        <v>25929</v>
      </c>
      <c r="P86">
        <v>26084</v>
      </c>
      <c r="Q86">
        <v>25887</v>
      </c>
      <c r="R86">
        <v>26248</v>
      </c>
      <c r="S86">
        <v>26485</v>
      </c>
      <c r="T86">
        <v>26646</v>
      </c>
      <c r="U86">
        <v>26346</v>
      </c>
      <c r="V86">
        <v>26279</v>
      </c>
      <c r="W86">
        <v>26446</v>
      </c>
      <c r="X86">
        <v>26463</v>
      </c>
      <c r="Y86">
        <v>26421</v>
      </c>
      <c r="Z86">
        <v>26406</v>
      </c>
      <c r="AA86">
        <v>26304</v>
      </c>
      <c r="AB86">
        <v>26376</v>
      </c>
      <c r="AC86">
        <v>26009</v>
      </c>
      <c r="AD86">
        <v>26254</v>
      </c>
      <c r="AE86">
        <v>26440</v>
      </c>
      <c r="AF86">
        <v>26580</v>
      </c>
      <c r="AI86">
        <v>1420</v>
      </c>
      <c r="AJ86">
        <v>1300</v>
      </c>
      <c r="AK86">
        <v>1288</v>
      </c>
      <c r="AL86">
        <v>1223</v>
      </c>
      <c r="AM86">
        <v>1244</v>
      </c>
      <c r="AN86">
        <v>1325</v>
      </c>
      <c r="AO86">
        <v>1279</v>
      </c>
      <c r="AP86">
        <v>1223</v>
      </c>
      <c r="AQ86">
        <v>1096</v>
      </c>
      <c r="AR86">
        <v>1062</v>
      </c>
      <c r="AS86">
        <v>1013</v>
      </c>
      <c r="AT86">
        <v>1020</v>
      </c>
      <c r="AU86">
        <v>1354</v>
      </c>
      <c r="AV86">
        <v>1205</v>
      </c>
      <c r="AW86">
        <v>1190</v>
      </c>
      <c r="AX86">
        <v>976</v>
      </c>
      <c r="AY86">
        <v>1050</v>
      </c>
      <c r="AZ86">
        <v>1212</v>
      </c>
      <c r="BA86">
        <v>1133</v>
      </c>
      <c r="BB86">
        <v>1096</v>
      </c>
      <c r="BC86">
        <v>956</v>
      </c>
      <c r="BD86">
        <v>858</v>
      </c>
      <c r="BE86">
        <v>763</v>
      </c>
      <c r="BF86">
        <v>767</v>
      </c>
      <c r="BG86">
        <v>1203</v>
      </c>
      <c r="BH86">
        <v>1055</v>
      </c>
      <c r="BI86">
        <v>1060</v>
      </c>
      <c r="BJ86">
        <v>781</v>
      </c>
      <c r="BK86">
        <v>868</v>
      </c>
      <c r="BL86">
        <v>1015</v>
      </c>
      <c r="BM86">
        <v>931</v>
      </c>
    </row>
    <row r="87" spans="1:65" x14ac:dyDescent="0.25">
      <c r="A87" t="s">
        <v>193</v>
      </c>
      <c r="B87">
        <v>30303</v>
      </c>
      <c r="C87">
        <v>30241</v>
      </c>
      <c r="D87">
        <v>30395</v>
      </c>
      <c r="E87">
        <v>30256</v>
      </c>
      <c r="F87">
        <v>30493</v>
      </c>
      <c r="G87">
        <v>30718</v>
      </c>
      <c r="H87">
        <v>31066</v>
      </c>
      <c r="I87">
        <v>30459</v>
      </c>
      <c r="J87">
        <v>30100</v>
      </c>
      <c r="K87">
        <v>29937</v>
      </c>
      <c r="L87">
        <v>30048</v>
      </c>
      <c r="M87">
        <v>29826</v>
      </c>
      <c r="N87">
        <v>29795</v>
      </c>
      <c r="O87">
        <v>29905</v>
      </c>
      <c r="P87">
        <v>30057</v>
      </c>
      <c r="Q87">
        <v>30031</v>
      </c>
      <c r="R87">
        <v>30511</v>
      </c>
      <c r="S87">
        <v>30869</v>
      </c>
      <c r="T87">
        <v>31251</v>
      </c>
      <c r="U87">
        <v>30722</v>
      </c>
      <c r="V87">
        <v>30486</v>
      </c>
      <c r="W87">
        <v>30525</v>
      </c>
      <c r="X87">
        <v>30757</v>
      </c>
      <c r="Y87">
        <v>30595</v>
      </c>
      <c r="Z87">
        <v>30429</v>
      </c>
      <c r="AA87">
        <v>30142</v>
      </c>
      <c r="AB87">
        <v>30179</v>
      </c>
      <c r="AC87">
        <v>30165</v>
      </c>
      <c r="AD87">
        <v>30541</v>
      </c>
      <c r="AE87">
        <v>30872</v>
      </c>
      <c r="AF87">
        <v>31281</v>
      </c>
      <c r="AI87">
        <v>1510</v>
      </c>
      <c r="AJ87">
        <v>1421</v>
      </c>
      <c r="AK87">
        <v>1347</v>
      </c>
      <c r="AL87">
        <v>1271</v>
      </c>
      <c r="AM87">
        <v>1358</v>
      </c>
      <c r="AN87">
        <v>1393</v>
      </c>
      <c r="AO87">
        <v>1382</v>
      </c>
      <c r="AP87">
        <v>1288</v>
      </c>
      <c r="AQ87">
        <v>1233</v>
      </c>
      <c r="AR87">
        <v>1193</v>
      </c>
      <c r="AS87">
        <v>1126</v>
      </c>
      <c r="AT87">
        <v>1055</v>
      </c>
      <c r="AU87">
        <v>1280</v>
      </c>
      <c r="AV87">
        <v>1294</v>
      </c>
      <c r="AW87">
        <v>1213</v>
      </c>
      <c r="AX87">
        <v>1103</v>
      </c>
      <c r="AY87">
        <v>1229</v>
      </c>
      <c r="AZ87">
        <v>1302</v>
      </c>
      <c r="BA87">
        <v>1259</v>
      </c>
      <c r="BB87">
        <v>1143</v>
      </c>
      <c r="BC87">
        <v>1108</v>
      </c>
      <c r="BD87">
        <v>1038</v>
      </c>
      <c r="BE87">
        <v>901</v>
      </c>
      <c r="BF87">
        <v>871</v>
      </c>
      <c r="BG87">
        <v>1230</v>
      </c>
      <c r="BH87">
        <v>1102</v>
      </c>
      <c r="BI87">
        <v>1047</v>
      </c>
      <c r="BJ87">
        <v>887</v>
      </c>
      <c r="BK87">
        <v>1052</v>
      </c>
      <c r="BL87">
        <v>1128</v>
      </c>
      <c r="BM87">
        <v>1015</v>
      </c>
    </row>
    <row r="88" spans="1:65" x14ac:dyDescent="0.25">
      <c r="A88" t="s">
        <v>194</v>
      </c>
      <c r="B88">
        <v>10085</v>
      </c>
      <c r="C88">
        <v>10083</v>
      </c>
      <c r="D88">
        <v>10131</v>
      </c>
      <c r="E88">
        <v>10104</v>
      </c>
      <c r="F88">
        <v>10153</v>
      </c>
      <c r="G88">
        <v>10242</v>
      </c>
      <c r="H88">
        <v>10394</v>
      </c>
      <c r="I88">
        <v>10199</v>
      </c>
      <c r="J88">
        <v>10027</v>
      </c>
      <c r="K88">
        <v>9976</v>
      </c>
      <c r="L88">
        <v>10012</v>
      </c>
      <c r="M88">
        <v>9944</v>
      </c>
      <c r="N88">
        <v>9928</v>
      </c>
      <c r="O88">
        <v>9937</v>
      </c>
      <c r="P88">
        <v>9971</v>
      </c>
      <c r="Q88">
        <v>9982</v>
      </c>
      <c r="R88">
        <v>10067</v>
      </c>
      <c r="S88">
        <v>10211</v>
      </c>
      <c r="T88">
        <v>10368</v>
      </c>
      <c r="U88">
        <v>10220</v>
      </c>
      <c r="V88">
        <v>10105</v>
      </c>
      <c r="W88">
        <v>10129</v>
      </c>
      <c r="X88">
        <v>10217</v>
      </c>
      <c r="Y88">
        <v>10177</v>
      </c>
      <c r="Z88">
        <v>10153</v>
      </c>
      <c r="AA88">
        <v>10088</v>
      </c>
      <c r="AB88">
        <v>10089</v>
      </c>
      <c r="AC88">
        <v>10046</v>
      </c>
      <c r="AD88">
        <v>10153</v>
      </c>
      <c r="AE88">
        <v>10245</v>
      </c>
      <c r="AF88">
        <v>10430</v>
      </c>
      <c r="AI88">
        <v>522</v>
      </c>
      <c r="AJ88">
        <v>511</v>
      </c>
      <c r="AK88">
        <v>483</v>
      </c>
      <c r="AL88">
        <v>477</v>
      </c>
      <c r="AM88">
        <v>476</v>
      </c>
      <c r="AN88">
        <v>502</v>
      </c>
      <c r="AO88">
        <v>535</v>
      </c>
      <c r="AP88">
        <v>510</v>
      </c>
      <c r="AQ88">
        <v>439</v>
      </c>
      <c r="AR88">
        <v>429</v>
      </c>
      <c r="AS88">
        <v>406</v>
      </c>
      <c r="AT88">
        <v>388</v>
      </c>
      <c r="AU88">
        <v>457</v>
      </c>
      <c r="AV88">
        <v>434</v>
      </c>
      <c r="AW88">
        <v>391</v>
      </c>
      <c r="AX88">
        <v>374</v>
      </c>
      <c r="AY88">
        <v>341</v>
      </c>
      <c r="AZ88">
        <v>390</v>
      </c>
      <c r="BA88">
        <v>407</v>
      </c>
      <c r="BB88">
        <v>396</v>
      </c>
      <c r="BC88">
        <v>347</v>
      </c>
      <c r="BD88">
        <v>335</v>
      </c>
      <c r="BE88">
        <v>300</v>
      </c>
      <c r="BF88">
        <v>305</v>
      </c>
      <c r="BG88">
        <v>455</v>
      </c>
      <c r="BH88">
        <v>443</v>
      </c>
      <c r="BI88">
        <v>413</v>
      </c>
      <c r="BJ88">
        <v>322</v>
      </c>
      <c r="BK88">
        <v>359</v>
      </c>
      <c r="BL88">
        <v>366</v>
      </c>
      <c r="BM88">
        <v>377</v>
      </c>
    </row>
    <row r="89" spans="1:65" x14ac:dyDescent="0.25">
      <c r="A89" t="s">
        <v>195</v>
      </c>
      <c r="B89">
        <v>9318</v>
      </c>
      <c r="C89">
        <v>9275</v>
      </c>
      <c r="D89">
        <v>9308</v>
      </c>
      <c r="E89">
        <v>9288</v>
      </c>
      <c r="F89">
        <v>9422</v>
      </c>
      <c r="G89">
        <v>9568</v>
      </c>
      <c r="H89">
        <v>9668</v>
      </c>
      <c r="I89">
        <v>9520</v>
      </c>
      <c r="J89">
        <v>9402</v>
      </c>
      <c r="K89">
        <v>9333</v>
      </c>
      <c r="L89">
        <v>9300</v>
      </c>
      <c r="M89">
        <v>9205</v>
      </c>
      <c r="N89">
        <v>9225</v>
      </c>
      <c r="O89">
        <v>9242</v>
      </c>
      <c r="P89">
        <v>9259</v>
      </c>
      <c r="Q89">
        <v>9244</v>
      </c>
      <c r="R89">
        <v>9397</v>
      </c>
      <c r="S89">
        <v>9549</v>
      </c>
      <c r="T89">
        <v>9707</v>
      </c>
      <c r="U89">
        <v>9566</v>
      </c>
      <c r="V89">
        <v>9395</v>
      </c>
      <c r="W89">
        <v>9387</v>
      </c>
      <c r="X89">
        <v>9404</v>
      </c>
      <c r="Y89">
        <v>9336</v>
      </c>
      <c r="Z89">
        <v>9374</v>
      </c>
      <c r="AA89">
        <v>9316</v>
      </c>
      <c r="AB89">
        <v>9316</v>
      </c>
      <c r="AC89">
        <v>9223</v>
      </c>
      <c r="AD89">
        <v>9346</v>
      </c>
      <c r="AE89">
        <v>9456</v>
      </c>
      <c r="AF89">
        <v>9563</v>
      </c>
      <c r="AI89">
        <v>541</v>
      </c>
      <c r="AJ89">
        <v>504</v>
      </c>
      <c r="AK89">
        <v>435</v>
      </c>
      <c r="AL89">
        <v>387</v>
      </c>
      <c r="AM89">
        <v>442</v>
      </c>
      <c r="AN89">
        <v>444</v>
      </c>
      <c r="AO89">
        <v>424</v>
      </c>
      <c r="AP89">
        <v>377</v>
      </c>
      <c r="AQ89">
        <v>438</v>
      </c>
      <c r="AR89">
        <v>395</v>
      </c>
      <c r="AS89">
        <v>397</v>
      </c>
      <c r="AT89">
        <v>382</v>
      </c>
      <c r="AU89">
        <v>501</v>
      </c>
      <c r="AV89">
        <v>488</v>
      </c>
      <c r="AW89">
        <v>432</v>
      </c>
      <c r="AX89">
        <v>385</v>
      </c>
      <c r="AY89">
        <v>392</v>
      </c>
      <c r="AZ89">
        <v>407</v>
      </c>
      <c r="BA89">
        <v>391</v>
      </c>
      <c r="BB89">
        <v>363</v>
      </c>
      <c r="BC89">
        <v>340</v>
      </c>
      <c r="BD89">
        <v>328</v>
      </c>
      <c r="BE89">
        <v>330</v>
      </c>
      <c r="BF89">
        <v>315</v>
      </c>
      <c r="BG89">
        <v>463</v>
      </c>
      <c r="BH89">
        <v>419</v>
      </c>
      <c r="BI89">
        <v>369</v>
      </c>
      <c r="BJ89">
        <v>276</v>
      </c>
      <c r="BK89">
        <v>311</v>
      </c>
      <c r="BL89">
        <v>343</v>
      </c>
      <c r="BM89">
        <v>305</v>
      </c>
    </row>
    <row r="90" spans="1:65" x14ac:dyDescent="0.25">
      <c r="A90" t="s">
        <v>196</v>
      </c>
      <c r="B90">
        <v>1411</v>
      </c>
      <c r="C90">
        <v>1407</v>
      </c>
      <c r="D90">
        <v>1402</v>
      </c>
      <c r="E90">
        <v>1400</v>
      </c>
      <c r="F90">
        <v>1425</v>
      </c>
      <c r="G90">
        <v>1452</v>
      </c>
      <c r="H90">
        <v>1475</v>
      </c>
      <c r="I90">
        <v>1432</v>
      </c>
      <c r="J90">
        <v>1398</v>
      </c>
      <c r="K90">
        <v>1375</v>
      </c>
      <c r="L90">
        <v>1369</v>
      </c>
      <c r="M90">
        <v>1387</v>
      </c>
      <c r="N90">
        <v>1406</v>
      </c>
      <c r="O90">
        <v>1398</v>
      </c>
      <c r="P90">
        <v>1412</v>
      </c>
      <c r="Q90">
        <v>1418</v>
      </c>
      <c r="R90">
        <v>1448</v>
      </c>
      <c r="S90">
        <v>1495</v>
      </c>
      <c r="T90">
        <v>1528</v>
      </c>
      <c r="U90">
        <v>1489</v>
      </c>
      <c r="V90">
        <v>1452</v>
      </c>
      <c r="W90">
        <v>1427</v>
      </c>
      <c r="X90">
        <v>1426</v>
      </c>
      <c r="Y90">
        <v>1443</v>
      </c>
      <c r="Z90">
        <v>1449</v>
      </c>
      <c r="AA90">
        <v>1407</v>
      </c>
      <c r="AB90">
        <v>1400</v>
      </c>
      <c r="AC90">
        <v>1408</v>
      </c>
      <c r="AD90">
        <v>1456</v>
      </c>
      <c r="AE90">
        <v>1493</v>
      </c>
      <c r="AF90">
        <v>1514</v>
      </c>
      <c r="AI90">
        <v>67</v>
      </c>
      <c r="AJ90">
        <v>68</v>
      </c>
      <c r="AK90">
        <v>58</v>
      </c>
      <c r="AL90">
        <v>44</v>
      </c>
      <c r="AM90">
        <v>44</v>
      </c>
      <c r="AN90">
        <v>45</v>
      </c>
      <c r="AO90">
        <v>53</v>
      </c>
      <c r="AP90">
        <v>44</v>
      </c>
      <c r="AQ90">
        <v>49</v>
      </c>
      <c r="AR90">
        <v>48</v>
      </c>
      <c r="AS90">
        <v>44</v>
      </c>
      <c r="AT90">
        <v>46</v>
      </c>
      <c r="AU90">
        <v>67</v>
      </c>
      <c r="AV90">
        <v>72</v>
      </c>
      <c r="AW90">
        <v>81</v>
      </c>
      <c r="AX90">
        <v>64</v>
      </c>
      <c r="AY90">
        <v>61</v>
      </c>
      <c r="AZ90">
        <v>58</v>
      </c>
      <c r="BA90">
        <v>42</v>
      </c>
      <c r="BB90">
        <v>34</v>
      </c>
      <c r="BC90">
        <v>32</v>
      </c>
      <c r="BD90">
        <v>29</v>
      </c>
      <c r="BE90">
        <v>27</v>
      </c>
      <c r="BF90">
        <v>34</v>
      </c>
      <c r="BG90">
        <v>63</v>
      </c>
      <c r="BH90">
        <v>58</v>
      </c>
      <c r="BI90">
        <v>57</v>
      </c>
      <c r="BJ90">
        <v>35</v>
      </c>
      <c r="BK90">
        <v>43</v>
      </c>
      <c r="BL90">
        <v>45</v>
      </c>
      <c r="BM90">
        <v>35</v>
      </c>
    </row>
    <row r="91" spans="1:65" x14ac:dyDescent="0.25">
      <c r="A91" t="s">
        <v>197</v>
      </c>
      <c r="B91">
        <v>17328</v>
      </c>
      <c r="C91">
        <v>17316</v>
      </c>
      <c r="D91">
        <v>17440</v>
      </c>
      <c r="E91">
        <v>17434</v>
      </c>
      <c r="F91">
        <v>17376</v>
      </c>
      <c r="G91">
        <v>17487</v>
      </c>
      <c r="H91">
        <v>17597</v>
      </c>
      <c r="I91">
        <v>17322</v>
      </c>
      <c r="J91">
        <v>17193</v>
      </c>
      <c r="K91">
        <v>17207</v>
      </c>
      <c r="L91">
        <v>17174</v>
      </c>
      <c r="M91">
        <v>17051</v>
      </c>
      <c r="N91">
        <v>17201</v>
      </c>
      <c r="O91">
        <v>17266</v>
      </c>
      <c r="P91">
        <v>17356</v>
      </c>
      <c r="Q91">
        <v>17222</v>
      </c>
      <c r="R91">
        <v>17448</v>
      </c>
      <c r="S91">
        <v>17570</v>
      </c>
      <c r="T91">
        <v>17761</v>
      </c>
      <c r="U91">
        <v>17469</v>
      </c>
      <c r="V91">
        <v>17418</v>
      </c>
      <c r="W91">
        <v>17548</v>
      </c>
      <c r="X91">
        <v>17553</v>
      </c>
      <c r="Y91">
        <v>17542</v>
      </c>
      <c r="Z91">
        <v>17482</v>
      </c>
      <c r="AA91">
        <v>17468</v>
      </c>
      <c r="AB91">
        <v>17489</v>
      </c>
      <c r="AC91">
        <v>17299</v>
      </c>
      <c r="AD91">
        <v>17438</v>
      </c>
      <c r="AE91">
        <v>17548</v>
      </c>
      <c r="AF91">
        <v>17648</v>
      </c>
      <c r="AI91">
        <v>1132</v>
      </c>
      <c r="AJ91">
        <v>1136</v>
      </c>
      <c r="AK91">
        <v>1107</v>
      </c>
      <c r="AL91">
        <v>1087</v>
      </c>
      <c r="AM91">
        <v>933</v>
      </c>
      <c r="AN91">
        <v>936</v>
      </c>
      <c r="AO91">
        <v>967</v>
      </c>
      <c r="AP91">
        <v>936</v>
      </c>
      <c r="AQ91">
        <v>802</v>
      </c>
      <c r="AR91">
        <v>794</v>
      </c>
      <c r="AS91">
        <v>763</v>
      </c>
      <c r="AT91">
        <v>715</v>
      </c>
      <c r="AU91">
        <v>1015</v>
      </c>
      <c r="AV91">
        <v>1017</v>
      </c>
      <c r="AW91">
        <v>952</v>
      </c>
      <c r="AX91">
        <v>804</v>
      </c>
      <c r="AY91">
        <v>798</v>
      </c>
      <c r="AZ91">
        <v>832</v>
      </c>
      <c r="BA91">
        <v>887</v>
      </c>
      <c r="BB91">
        <v>863</v>
      </c>
      <c r="BC91">
        <v>701</v>
      </c>
      <c r="BD91">
        <v>697</v>
      </c>
      <c r="BE91">
        <v>609</v>
      </c>
      <c r="BF91">
        <v>599</v>
      </c>
      <c r="BG91">
        <v>894</v>
      </c>
      <c r="BH91">
        <v>856</v>
      </c>
      <c r="BI91">
        <v>811</v>
      </c>
      <c r="BJ91">
        <v>636</v>
      </c>
      <c r="BK91">
        <v>686</v>
      </c>
      <c r="BL91">
        <v>742</v>
      </c>
      <c r="BM91">
        <v>739</v>
      </c>
    </row>
    <row r="92" spans="1:65" x14ac:dyDescent="0.25">
      <c r="A92" t="s">
        <v>198</v>
      </c>
      <c r="B92">
        <v>36619</v>
      </c>
      <c r="C92">
        <v>36696</v>
      </c>
      <c r="D92">
        <v>36953</v>
      </c>
      <c r="E92">
        <v>36860</v>
      </c>
      <c r="F92">
        <v>36863</v>
      </c>
      <c r="G92">
        <v>36871</v>
      </c>
      <c r="H92">
        <v>37257</v>
      </c>
      <c r="I92">
        <v>36650</v>
      </c>
      <c r="J92">
        <v>36425</v>
      </c>
      <c r="K92">
        <v>36414</v>
      </c>
      <c r="L92">
        <v>36398</v>
      </c>
      <c r="M92">
        <v>36199</v>
      </c>
      <c r="N92">
        <v>36442</v>
      </c>
      <c r="O92">
        <v>36569</v>
      </c>
      <c r="P92">
        <v>36590</v>
      </c>
      <c r="Q92">
        <v>36535</v>
      </c>
      <c r="R92">
        <v>36681</v>
      </c>
      <c r="S92">
        <v>36874</v>
      </c>
      <c r="T92">
        <v>37409</v>
      </c>
      <c r="U92">
        <v>36879</v>
      </c>
      <c r="V92">
        <v>36714</v>
      </c>
      <c r="W92">
        <v>36968</v>
      </c>
      <c r="X92">
        <v>37084</v>
      </c>
      <c r="Y92">
        <v>37038</v>
      </c>
      <c r="Z92">
        <v>37042</v>
      </c>
      <c r="AA92">
        <v>37064</v>
      </c>
      <c r="AB92">
        <v>37104</v>
      </c>
      <c r="AC92">
        <v>36494</v>
      </c>
      <c r="AD92">
        <v>36827</v>
      </c>
      <c r="AE92">
        <v>36937</v>
      </c>
      <c r="AF92">
        <v>37421</v>
      </c>
      <c r="AI92">
        <v>2601</v>
      </c>
      <c r="AJ92">
        <v>2565</v>
      </c>
      <c r="AK92">
        <v>2538</v>
      </c>
      <c r="AL92">
        <v>2467</v>
      </c>
      <c r="AM92">
        <v>2293</v>
      </c>
      <c r="AN92">
        <v>2333</v>
      </c>
      <c r="AO92">
        <v>2597</v>
      </c>
      <c r="AP92">
        <v>2471</v>
      </c>
      <c r="AQ92">
        <v>2136</v>
      </c>
      <c r="AR92">
        <v>2064</v>
      </c>
      <c r="AS92">
        <v>2051</v>
      </c>
      <c r="AT92">
        <v>2061</v>
      </c>
      <c r="AU92">
        <v>2550</v>
      </c>
      <c r="AV92">
        <v>2494</v>
      </c>
      <c r="AW92">
        <v>2280</v>
      </c>
      <c r="AX92">
        <v>2202</v>
      </c>
      <c r="AY92">
        <v>1952</v>
      </c>
      <c r="AZ92">
        <v>2042</v>
      </c>
      <c r="BA92">
        <v>2246</v>
      </c>
      <c r="BB92">
        <v>2079</v>
      </c>
      <c r="BC92">
        <v>1814</v>
      </c>
      <c r="BD92">
        <v>1702</v>
      </c>
      <c r="BE92">
        <v>1664</v>
      </c>
      <c r="BF92">
        <v>1681</v>
      </c>
      <c r="BG92">
        <v>2306</v>
      </c>
      <c r="BH92">
        <v>2265</v>
      </c>
      <c r="BI92">
        <v>2213</v>
      </c>
      <c r="BJ92">
        <v>1724</v>
      </c>
      <c r="BK92">
        <v>1840</v>
      </c>
      <c r="BL92">
        <v>1896</v>
      </c>
      <c r="BM92">
        <v>2071</v>
      </c>
    </row>
    <row r="93" spans="1:65" x14ac:dyDescent="0.25">
      <c r="A93" t="s">
        <v>199</v>
      </c>
      <c r="B93">
        <v>8322</v>
      </c>
      <c r="C93">
        <v>8314</v>
      </c>
      <c r="D93">
        <v>8362</v>
      </c>
      <c r="E93">
        <v>8335</v>
      </c>
      <c r="F93">
        <v>8439</v>
      </c>
      <c r="G93">
        <v>8530</v>
      </c>
      <c r="H93">
        <v>8586</v>
      </c>
      <c r="I93">
        <v>8416</v>
      </c>
      <c r="J93">
        <v>8357</v>
      </c>
      <c r="K93">
        <v>8287</v>
      </c>
      <c r="L93">
        <v>8319</v>
      </c>
      <c r="M93">
        <v>8255</v>
      </c>
      <c r="N93">
        <v>8200</v>
      </c>
      <c r="O93">
        <v>8209</v>
      </c>
      <c r="P93">
        <v>8271</v>
      </c>
      <c r="Q93">
        <v>8275</v>
      </c>
      <c r="R93">
        <v>8416</v>
      </c>
      <c r="S93">
        <v>8541</v>
      </c>
      <c r="T93">
        <v>8600</v>
      </c>
      <c r="U93">
        <v>8455</v>
      </c>
      <c r="V93">
        <v>8431</v>
      </c>
      <c r="W93">
        <v>8418</v>
      </c>
      <c r="X93">
        <v>8495</v>
      </c>
      <c r="Y93">
        <v>8448</v>
      </c>
      <c r="Z93">
        <v>8405</v>
      </c>
      <c r="AA93">
        <v>8314</v>
      </c>
      <c r="AB93">
        <v>8320</v>
      </c>
      <c r="AC93">
        <v>8312</v>
      </c>
      <c r="AD93">
        <v>8432</v>
      </c>
      <c r="AE93">
        <v>8545</v>
      </c>
      <c r="AF93">
        <v>8649</v>
      </c>
      <c r="AI93">
        <v>335</v>
      </c>
      <c r="AJ93">
        <v>320</v>
      </c>
      <c r="AK93">
        <v>304</v>
      </c>
      <c r="AL93">
        <v>295</v>
      </c>
      <c r="AM93">
        <v>357</v>
      </c>
      <c r="AN93">
        <v>396</v>
      </c>
      <c r="AO93">
        <v>352</v>
      </c>
      <c r="AP93">
        <v>324</v>
      </c>
      <c r="AQ93">
        <v>350</v>
      </c>
      <c r="AR93">
        <v>314</v>
      </c>
      <c r="AS93">
        <v>296</v>
      </c>
      <c r="AT93">
        <v>274</v>
      </c>
      <c r="AU93">
        <v>290</v>
      </c>
      <c r="AV93">
        <v>273</v>
      </c>
      <c r="AW93">
        <v>270</v>
      </c>
      <c r="AX93">
        <v>251</v>
      </c>
      <c r="AY93">
        <v>293</v>
      </c>
      <c r="AZ93">
        <v>339</v>
      </c>
      <c r="BA93">
        <v>281</v>
      </c>
      <c r="BB93">
        <v>250</v>
      </c>
      <c r="BC93">
        <v>282</v>
      </c>
      <c r="BD93">
        <v>239</v>
      </c>
      <c r="BE93">
        <v>213</v>
      </c>
      <c r="BF93">
        <v>203</v>
      </c>
      <c r="BG93">
        <v>306</v>
      </c>
      <c r="BH93">
        <v>258</v>
      </c>
      <c r="BI93">
        <v>239</v>
      </c>
      <c r="BJ93">
        <v>191</v>
      </c>
      <c r="BK93">
        <v>252</v>
      </c>
      <c r="BL93">
        <v>294</v>
      </c>
      <c r="BM93">
        <v>253</v>
      </c>
    </row>
    <row r="94" spans="1:65" x14ac:dyDescent="0.25">
      <c r="A94" t="s">
        <v>200</v>
      </c>
      <c r="B94">
        <v>7130</v>
      </c>
      <c r="C94">
        <v>7087</v>
      </c>
      <c r="D94">
        <v>7100</v>
      </c>
      <c r="E94">
        <v>7136</v>
      </c>
      <c r="F94">
        <v>7197</v>
      </c>
      <c r="G94">
        <v>7251</v>
      </c>
      <c r="H94">
        <v>7336</v>
      </c>
      <c r="I94">
        <v>7191</v>
      </c>
      <c r="J94">
        <v>7082</v>
      </c>
      <c r="K94">
        <v>7061</v>
      </c>
      <c r="L94">
        <v>7068</v>
      </c>
      <c r="M94">
        <v>7021</v>
      </c>
      <c r="N94">
        <v>7010</v>
      </c>
      <c r="O94">
        <v>6981</v>
      </c>
      <c r="P94">
        <v>7010</v>
      </c>
      <c r="Q94">
        <v>7013</v>
      </c>
      <c r="R94">
        <v>7112</v>
      </c>
      <c r="S94">
        <v>7195</v>
      </c>
      <c r="T94">
        <v>7345</v>
      </c>
      <c r="U94">
        <v>7216</v>
      </c>
      <c r="V94">
        <v>7126</v>
      </c>
      <c r="W94">
        <v>7140</v>
      </c>
      <c r="X94">
        <v>7210</v>
      </c>
      <c r="Y94">
        <v>7219</v>
      </c>
      <c r="Z94">
        <v>7171</v>
      </c>
      <c r="AA94">
        <v>7090</v>
      </c>
      <c r="AB94">
        <v>7108</v>
      </c>
      <c r="AC94">
        <v>7054</v>
      </c>
      <c r="AD94">
        <v>7155</v>
      </c>
      <c r="AE94">
        <v>7215</v>
      </c>
      <c r="AF94">
        <v>7328</v>
      </c>
      <c r="AI94">
        <v>326</v>
      </c>
      <c r="AJ94">
        <v>306</v>
      </c>
      <c r="AK94">
        <v>259</v>
      </c>
      <c r="AL94">
        <v>289</v>
      </c>
      <c r="AM94">
        <v>298</v>
      </c>
      <c r="AN94">
        <v>311</v>
      </c>
      <c r="AO94">
        <v>337</v>
      </c>
      <c r="AP94">
        <v>306</v>
      </c>
      <c r="AQ94">
        <v>276</v>
      </c>
      <c r="AR94">
        <v>273</v>
      </c>
      <c r="AS94">
        <v>241</v>
      </c>
      <c r="AT94">
        <v>222</v>
      </c>
      <c r="AU94">
        <v>283</v>
      </c>
      <c r="AV94">
        <v>266</v>
      </c>
      <c r="AW94">
        <v>233</v>
      </c>
      <c r="AX94">
        <v>218</v>
      </c>
      <c r="AY94">
        <v>240</v>
      </c>
      <c r="AZ94">
        <v>263</v>
      </c>
      <c r="BA94">
        <v>286</v>
      </c>
      <c r="BB94">
        <v>258</v>
      </c>
      <c r="BC94">
        <v>223</v>
      </c>
      <c r="BD94">
        <v>208</v>
      </c>
      <c r="BE94">
        <v>196</v>
      </c>
      <c r="BF94">
        <v>207</v>
      </c>
      <c r="BG94">
        <v>278</v>
      </c>
      <c r="BH94">
        <v>261</v>
      </c>
      <c r="BI94">
        <v>245</v>
      </c>
      <c r="BJ94">
        <v>187</v>
      </c>
      <c r="BK94">
        <v>224</v>
      </c>
      <c r="BL94">
        <v>228</v>
      </c>
      <c r="BM94">
        <v>239</v>
      </c>
    </row>
    <row r="95" spans="1:65" x14ac:dyDescent="0.25">
      <c r="A95" t="s">
        <v>201</v>
      </c>
      <c r="B95">
        <v>3981</v>
      </c>
      <c r="C95">
        <v>3989</v>
      </c>
      <c r="D95">
        <v>3999</v>
      </c>
      <c r="E95">
        <v>3979</v>
      </c>
      <c r="F95">
        <v>4005</v>
      </c>
      <c r="G95">
        <v>4013</v>
      </c>
      <c r="H95">
        <v>4021</v>
      </c>
      <c r="I95">
        <v>3945</v>
      </c>
      <c r="J95">
        <v>3951</v>
      </c>
      <c r="K95">
        <v>3944</v>
      </c>
      <c r="L95">
        <v>3940</v>
      </c>
      <c r="M95">
        <v>3927</v>
      </c>
      <c r="N95">
        <v>3948</v>
      </c>
      <c r="O95">
        <v>3955</v>
      </c>
      <c r="P95">
        <v>3973</v>
      </c>
      <c r="Q95">
        <v>3950</v>
      </c>
      <c r="R95">
        <v>3986</v>
      </c>
      <c r="S95">
        <v>4020</v>
      </c>
      <c r="T95">
        <v>4070</v>
      </c>
      <c r="U95">
        <v>4025</v>
      </c>
      <c r="V95">
        <v>4024</v>
      </c>
      <c r="W95">
        <v>4043</v>
      </c>
      <c r="X95">
        <v>4062</v>
      </c>
      <c r="Y95">
        <v>4066</v>
      </c>
      <c r="Z95">
        <v>4048</v>
      </c>
      <c r="AA95">
        <v>4021</v>
      </c>
      <c r="AB95">
        <v>4010</v>
      </c>
      <c r="AC95">
        <v>3967</v>
      </c>
      <c r="AD95">
        <v>4006</v>
      </c>
      <c r="AE95">
        <v>4029</v>
      </c>
      <c r="AF95">
        <v>4062</v>
      </c>
      <c r="AI95">
        <v>188</v>
      </c>
      <c r="AJ95">
        <v>182</v>
      </c>
      <c r="AK95">
        <v>160</v>
      </c>
      <c r="AL95">
        <v>143</v>
      </c>
      <c r="AM95">
        <v>153</v>
      </c>
      <c r="AN95">
        <v>163</v>
      </c>
      <c r="AO95">
        <v>159</v>
      </c>
      <c r="AP95">
        <v>138</v>
      </c>
      <c r="AQ95">
        <v>142</v>
      </c>
      <c r="AR95">
        <v>139</v>
      </c>
      <c r="AS95">
        <v>126</v>
      </c>
      <c r="AT95">
        <v>129</v>
      </c>
      <c r="AU95">
        <v>170</v>
      </c>
      <c r="AV95">
        <v>167</v>
      </c>
      <c r="AW95">
        <v>157</v>
      </c>
      <c r="AX95">
        <v>129</v>
      </c>
      <c r="AY95">
        <v>121</v>
      </c>
      <c r="AZ95">
        <v>135</v>
      </c>
      <c r="BA95">
        <v>131</v>
      </c>
      <c r="BB95">
        <v>127</v>
      </c>
      <c r="BC95">
        <v>126</v>
      </c>
      <c r="BD95">
        <v>122</v>
      </c>
      <c r="BE95">
        <v>114</v>
      </c>
      <c r="BF95">
        <v>119</v>
      </c>
      <c r="BG95">
        <v>171</v>
      </c>
      <c r="BH95">
        <v>163</v>
      </c>
      <c r="BI95">
        <v>143</v>
      </c>
      <c r="BJ95">
        <v>108</v>
      </c>
      <c r="BK95">
        <v>111</v>
      </c>
      <c r="BL95">
        <v>123</v>
      </c>
      <c r="BM95">
        <v>110</v>
      </c>
    </row>
    <row r="96" spans="1:65" x14ac:dyDescent="0.25">
      <c r="A96" t="s">
        <v>202</v>
      </c>
      <c r="B96">
        <v>64528</v>
      </c>
      <c r="C96">
        <v>64682</v>
      </c>
      <c r="D96">
        <v>64934</v>
      </c>
      <c r="E96">
        <v>64789</v>
      </c>
      <c r="F96">
        <v>65179</v>
      </c>
      <c r="G96">
        <v>65636</v>
      </c>
      <c r="H96">
        <v>65546</v>
      </c>
      <c r="I96">
        <v>64518</v>
      </c>
      <c r="J96">
        <v>64317</v>
      </c>
      <c r="K96">
        <v>64452</v>
      </c>
      <c r="L96">
        <v>64572</v>
      </c>
      <c r="M96">
        <v>64006</v>
      </c>
      <c r="N96">
        <v>63691</v>
      </c>
      <c r="O96">
        <v>64182</v>
      </c>
      <c r="P96">
        <v>64139</v>
      </c>
      <c r="Q96">
        <v>64148</v>
      </c>
      <c r="R96">
        <v>64933</v>
      </c>
      <c r="S96">
        <v>65281</v>
      </c>
      <c r="T96">
        <v>65773</v>
      </c>
      <c r="U96">
        <v>64707</v>
      </c>
      <c r="V96">
        <v>64768</v>
      </c>
      <c r="W96">
        <v>65429</v>
      </c>
      <c r="X96">
        <v>65291</v>
      </c>
      <c r="Y96">
        <v>64928</v>
      </c>
      <c r="Z96">
        <v>64535</v>
      </c>
      <c r="AA96">
        <v>64901</v>
      </c>
      <c r="AB96">
        <v>64576</v>
      </c>
      <c r="AC96">
        <v>64066</v>
      </c>
      <c r="AD96">
        <v>64844</v>
      </c>
      <c r="AE96">
        <v>65470</v>
      </c>
      <c r="AF96">
        <v>65984</v>
      </c>
      <c r="AI96">
        <v>4346</v>
      </c>
      <c r="AJ96">
        <v>4142</v>
      </c>
      <c r="AK96">
        <v>4090</v>
      </c>
      <c r="AL96">
        <v>3638</v>
      </c>
      <c r="AM96">
        <v>3909</v>
      </c>
      <c r="AN96">
        <v>4197</v>
      </c>
      <c r="AO96">
        <v>4305</v>
      </c>
      <c r="AP96">
        <v>4081</v>
      </c>
      <c r="AQ96">
        <v>3659</v>
      </c>
      <c r="AR96">
        <v>3550</v>
      </c>
      <c r="AS96">
        <v>3470</v>
      </c>
      <c r="AT96">
        <v>3244</v>
      </c>
      <c r="AU96">
        <v>3968</v>
      </c>
      <c r="AV96">
        <v>3761</v>
      </c>
      <c r="AW96">
        <v>3582</v>
      </c>
      <c r="AX96">
        <v>3069</v>
      </c>
      <c r="AY96">
        <v>3335</v>
      </c>
      <c r="AZ96">
        <v>3518</v>
      </c>
      <c r="BA96">
        <v>3770</v>
      </c>
      <c r="BB96">
        <v>3523</v>
      </c>
      <c r="BC96">
        <v>3026</v>
      </c>
      <c r="BD96">
        <v>2803</v>
      </c>
      <c r="BE96">
        <v>2550</v>
      </c>
      <c r="BF96">
        <v>2464</v>
      </c>
      <c r="BG96">
        <v>3471</v>
      </c>
      <c r="BH96">
        <v>3152</v>
      </c>
      <c r="BI96">
        <v>3039</v>
      </c>
      <c r="BJ96">
        <v>2372</v>
      </c>
      <c r="BK96">
        <v>2777</v>
      </c>
      <c r="BL96">
        <v>3015</v>
      </c>
      <c r="BM96">
        <v>3054</v>
      </c>
    </row>
    <row r="97" spans="1:65" x14ac:dyDescent="0.25">
      <c r="A97" t="s">
        <v>203</v>
      </c>
      <c r="B97">
        <v>12023</v>
      </c>
      <c r="C97">
        <v>11984</v>
      </c>
      <c r="D97">
        <v>12056</v>
      </c>
      <c r="E97">
        <v>12047</v>
      </c>
      <c r="F97">
        <v>12202</v>
      </c>
      <c r="G97">
        <v>12401</v>
      </c>
      <c r="H97">
        <v>12589</v>
      </c>
      <c r="I97">
        <v>12398</v>
      </c>
      <c r="J97">
        <v>12080</v>
      </c>
      <c r="K97">
        <v>12059</v>
      </c>
      <c r="L97">
        <v>11987</v>
      </c>
      <c r="M97">
        <v>11873</v>
      </c>
      <c r="N97">
        <v>11912</v>
      </c>
      <c r="O97">
        <v>11940</v>
      </c>
      <c r="P97">
        <v>11986</v>
      </c>
      <c r="Q97">
        <v>11900</v>
      </c>
      <c r="R97">
        <v>12099</v>
      </c>
      <c r="S97">
        <v>12341</v>
      </c>
      <c r="T97">
        <v>12539</v>
      </c>
      <c r="U97">
        <v>12338</v>
      </c>
      <c r="V97">
        <v>12075</v>
      </c>
      <c r="W97">
        <v>12069</v>
      </c>
      <c r="X97">
        <v>12056</v>
      </c>
      <c r="Y97">
        <v>11961</v>
      </c>
      <c r="Z97">
        <v>12014</v>
      </c>
      <c r="AA97">
        <v>11974</v>
      </c>
      <c r="AB97">
        <v>11980</v>
      </c>
      <c r="AC97">
        <v>11835</v>
      </c>
      <c r="AD97">
        <v>12068</v>
      </c>
      <c r="AE97">
        <v>12210</v>
      </c>
      <c r="AF97">
        <v>12376</v>
      </c>
      <c r="AI97">
        <v>874</v>
      </c>
      <c r="AJ97">
        <v>843</v>
      </c>
      <c r="AK97">
        <v>786</v>
      </c>
      <c r="AL97">
        <v>741</v>
      </c>
      <c r="AM97">
        <v>795</v>
      </c>
      <c r="AN97">
        <v>812</v>
      </c>
      <c r="AO97">
        <v>848</v>
      </c>
      <c r="AP97">
        <v>785</v>
      </c>
      <c r="AQ97">
        <v>694</v>
      </c>
      <c r="AR97">
        <v>706</v>
      </c>
      <c r="AS97">
        <v>679</v>
      </c>
      <c r="AT97">
        <v>666</v>
      </c>
      <c r="AU97">
        <v>831</v>
      </c>
      <c r="AV97">
        <v>820</v>
      </c>
      <c r="AW97">
        <v>774</v>
      </c>
      <c r="AX97">
        <v>647</v>
      </c>
      <c r="AY97">
        <v>660</v>
      </c>
      <c r="AZ97">
        <v>729</v>
      </c>
      <c r="BA97">
        <v>705</v>
      </c>
      <c r="BB97">
        <v>648</v>
      </c>
      <c r="BC97">
        <v>574</v>
      </c>
      <c r="BD97">
        <v>562</v>
      </c>
      <c r="BE97">
        <v>531</v>
      </c>
      <c r="BF97">
        <v>503</v>
      </c>
      <c r="BG97">
        <v>695</v>
      </c>
      <c r="BH97">
        <v>674</v>
      </c>
      <c r="BI97">
        <v>616</v>
      </c>
      <c r="BJ97">
        <v>471</v>
      </c>
      <c r="BK97">
        <v>592</v>
      </c>
      <c r="BL97">
        <v>635</v>
      </c>
      <c r="BM97">
        <v>617</v>
      </c>
    </row>
    <row r="98" spans="1:65" x14ac:dyDescent="0.25">
      <c r="A98" t="s">
        <v>204</v>
      </c>
      <c r="B98">
        <v>15249</v>
      </c>
      <c r="C98">
        <v>15192</v>
      </c>
      <c r="D98">
        <v>15264</v>
      </c>
      <c r="E98">
        <v>15165</v>
      </c>
      <c r="F98">
        <v>15231</v>
      </c>
      <c r="G98">
        <v>15371</v>
      </c>
      <c r="H98">
        <v>15503</v>
      </c>
      <c r="I98">
        <v>15219</v>
      </c>
      <c r="J98">
        <v>14990</v>
      </c>
      <c r="K98">
        <v>14934</v>
      </c>
      <c r="L98">
        <v>14972</v>
      </c>
      <c r="M98">
        <v>14953</v>
      </c>
      <c r="N98">
        <v>15020</v>
      </c>
      <c r="O98">
        <v>14952</v>
      </c>
      <c r="P98">
        <v>15030</v>
      </c>
      <c r="Q98">
        <v>14937</v>
      </c>
      <c r="R98">
        <v>15121</v>
      </c>
      <c r="S98">
        <v>15290</v>
      </c>
      <c r="T98">
        <v>15566</v>
      </c>
      <c r="U98">
        <v>15315</v>
      </c>
      <c r="V98">
        <v>15126</v>
      </c>
      <c r="W98">
        <v>15189</v>
      </c>
      <c r="X98">
        <v>15328</v>
      </c>
      <c r="Y98">
        <v>15340</v>
      </c>
      <c r="Z98">
        <v>15307</v>
      </c>
      <c r="AA98">
        <v>15143</v>
      </c>
      <c r="AB98">
        <v>15162</v>
      </c>
      <c r="AC98">
        <v>14984</v>
      </c>
      <c r="AD98">
        <v>15162</v>
      </c>
      <c r="AE98">
        <v>15317</v>
      </c>
      <c r="AF98">
        <v>15520</v>
      </c>
      <c r="AI98">
        <v>798</v>
      </c>
      <c r="AJ98">
        <v>790</v>
      </c>
      <c r="AK98">
        <v>733</v>
      </c>
      <c r="AL98">
        <v>622</v>
      </c>
      <c r="AM98">
        <v>577</v>
      </c>
      <c r="AN98">
        <v>630</v>
      </c>
      <c r="AO98">
        <v>638</v>
      </c>
      <c r="AP98">
        <v>594</v>
      </c>
      <c r="AQ98">
        <v>535</v>
      </c>
      <c r="AR98">
        <v>517</v>
      </c>
      <c r="AS98">
        <v>471</v>
      </c>
      <c r="AT98">
        <v>511</v>
      </c>
      <c r="AU98">
        <v>731</v>
      </c>
      <c r="AV98">
        <v>689</v>
      </c>
      <c r="AW98">
        <v>636</v>
      </c>
      <c r="AX98">
        <v>505</v>
      </c>
      <c r="AY98">
        <v>524</v>
      </c>
      <c r="AZ98">
        <v>566</v>
      </c>
      <c r="BA98">
        <v>572</v>
      </c>
      <c r="BB98">
        <v>535</v>
      </c>
      <c r="BC98">
        <v>464</v>
      </c>
      <c r="BD98">
        <v>465</v>
      </c>
      <c r="BE98">
        <v>431</v>
      </c>
      <c r="BF98">
        <v>447</v>
      </c>
      <c r="BG98">
        <v>667</v>
      </c>
      <c r="BH98">
        <v>638</v>
      </c>
      <c r="BI98">
        <v>586</v>
      </c>
      <c r="BJ98">
        <v>400</v>
      </c>
      <c r="BK98">
        <v>440</v>
      </c>
      <c r="BL98">
        <v>476</v>
      </c>
      <c r="BM98">
        <v>462</v>
      </c>
    </row>
    <row r="99" spans="1:65" x14ac:dyDescent="0.25">
      <c r="A99" t="s">
        <v>205</v>
      </c>
      <c r="B99">
        <v>17278</v>
      </c>
      <c r="C99">
        <v>17367</v>
      </c>
      <c r="D99">
        <v>17408</v>
      </c>
      <c r="E99">
        <v>17323</v>
      </c>
      <c r="F99">
        <v>17461</v>
      </c>
      <c r="G99">
        <v>17452</v>
      </c>
      <c r="H99">
        <v>17488</v>
      </c>
      <c r="I99">
        <v>17214</v>
      </c>
      <c r="J99">
        <v>17276</v>
      </c>
      <c r="K99">
        <v>17278</v>
      </c>
      <c r="L99">
        <v>17240</v>
      </c>
      <c r="M99">
        <v>17115</v>
      </c>
      <c r="N99">
        <v>17144</v>
      </c>
      <c r="O99">
        <v>17224</v>
      </c>
      <c r="P99">
        <v>17308</v>
      </c>
      <c r="Q99">
        <v>17253</v>
      </c>
      <c r="R99">
        <v>17429</v>
      </c>
      <c r="S99">
        <v>17560</v>
      </c>
      <c r="T99">
        <v>17684</v>
      </c>
      <c r="U99">
        <v>17453</v>
      </c>
      <c r="V99">
        <v>17486</v>
      </c>
      <c r="W99">
        <v>17614</v>
      </c>
      <c r="X99">
        <v>17616</v>
      </c>
      <c r="Y99">
        <v>17619</v>
      </c>
      <c r="Z99">
        <v>17547</v>
      </c>
      <c r="AA99">
        <v>17519</v>
      </c>
      <c r="AB99">
        <v>17539</v>
      </c>
      <c r="AC99">
        <v>17376</v>
      </c>
      <c r="AD99">
        <v>17528</v>
      </c>
      <c r="AE99">
        <v>17580</v>
      </c>
      <c r="AF99">
        <v>17664</v>
      </c>
      <c r="AI99">
        <v>815</v>
      </c>
      <c r="AJ99">
        <v>850</v>
      </c>
      <c r="AK99">
        <v>754</v>
      </c>
      <c r="AL99">
        <v>679</v>
      </c>
      <c r="AM99">
        <v>731</v>
      </c>
      <c r="AN99">
        <v>738</v>
      </c>
      <c r="AO99">
        <v>715</v>
      </c>
      <c r="AP99">
        <v>674</v>
      </c>
      <c r="AQ99">
        <v>683</v>
      </c>
      <c r="AR99">
        <v>655</v>
      </c>
      <c r="AS99">
        <v>618</v>
      </c>
      <c r="AT99">
        <v>594</v>
      </c>
      <c r="AU99">
        <v>742</v>
      </c>
      <c r="AV99">
        <v>734</v>
      </c>
      <c r="AW99">
        <v>704</v>
      </c>
      <c r="AX99">
        <v>638</v>
      </c>
      <c r="AY99">
        <v>622</v>
      </c>
      <c r="AZ99">
        <v>703</v>
      </c>
      <c r="BA99">
        <v>667</v>
      </c>
      <c r="BB99">
        <v>612</v>
      </c>
      <c r="BC99">
        <v>596</v>
      </c>
      <c r="BD99">
        <v>547</v>
      </c>
      <c r="BE99">
        <v>475</v>
      </c>
      <c r="BF99">
        <v>508</v>
      </c>
      <c r="BG99">
        <v>737</v>
      </c>
      <c r="BH99">
        <v>678</v>
      </c>
      <c r="BI99">
        <v>654</v>
      </c>
      <c r="BJ99">
        <v>550</v>
      </c>
      <c r="BK99">
        <v>596</v>
      </c>
      <c r="BL99">
        <v>622</v>
      </c>
      <c r="BM99">
        <v>557</v>
      </c>
    </row>
    <row r="100" spans="1:65" x14ac:dyDescent="0.25">
      <c r="A100" t="s">
        <v>206</v>
      </c>
      <c r="B100">
        <v>14146</v>
      </c>
      <c r="C100">
        <v>14106</v>
      </c>
      <c r="D100">
        <v>14166</v>
      </c>
      <c r="E100">
        <v>14157</v>
      </c>
      <c r="F100">
        <v>14243</v>
      </c>
      <c r="G100">
        <v>14347</v>
      </c>
      <c r="H100">
        <v>14469</v>
      </c>
      <c r="I100">
        <v>14202</v>
      </c>
      <c r="J100">
        <v>14003</v>
      </c>
      <c r="K100">
        <v>13938</v>
      </c>
      <c r="L100">
        <v>14009</v>
      </c>
      <c r="M100">
        <v>13958</v>
      </c>
      <c r="N100">
        <v>13949</v>
      </c>
      <c r="O100">
        <v>13903</v>
      </c>
      <c r="P100">
        <v>13967</v>
      </c>
      <c r="Q100">
        <v>13925</v>
      </c>
      <c r="R100">
        <v>14111</v>
      </c>
      <c r="S100">
        <v>14279</v>
      </c>
      <c r="T100">
        <v>14557</v>
      </c>
      <c r="U100">
        <v>14321</v>
      </c>
      <c r="V100">
        <v>14169</v>
      </c>
      <c r="W100">
        <v>14204</v>
      </c>
      <c r="X100">
        <v>14316</v>
      </c>
      <c r="Y100">
        <v>14317</v>
      </c>
      <c r="Z100">
        <v>14251</v>
      </c>
      <c r="AA100">
        <v>14056</v>
      </c>
      <c r="AB100">
        <v>14074</v>
      </c>
      <c r="AC100">
        <v>13960</v>
      </c>
      <c r="AD100">
        <v>14162</v>
      </c>
      <c r="AE100">
        <v>14327</v>
      </c>
      <c r="AF100">
        <v>14492</v>
      </c>
      <c r="AI100">
        <v>643</v>
      </c>
      <c r="AJ100">
        <v>648</v>
      </c>
      <c r="AK100">
        <v>588</v>
      </c>
      <c r="AL100">
        <v>567</v>
      </c>
      <c r="AM100">
        <v>549</v>
      </c>
      <c r="AN100">
        <v>573</v>
      </c>
      <c r="AO100">
        <v>578</v>
      </c>
      <c r="AP100">
        <v>536</v>
      </c>
      <c r="AQ100">
        <v>496</v>
      </c>
      <c r="AR100">
        <v>466</v>
      </c>
      <c r="AS100">
        <v>459</v>
      </c>
      <c r="AT100">
        <v>463</v>
      </c>
      <c r="AU100">
        <v>597</v>
      </c>
      <c r="AV100">
        <v>575</v>
      </c>
      <c r="AW100">
        <v>517</v>
      </c>
      <c r="AX100">
        <v>439</v>
      </c>
      <c r="AY100">
        <v>471</v>
      </c>
      <c r="AZ100">
        <v>520</v>
      </c>
      <c r="BA100">
        <v>546</v>
      </c>
      <c r="BB100">
        <v>510</v>
      </c>
      <c r="BC100">
        <v>468</v>
      </c>
      <c r="BD100">
        <v>445</v>
      </c>
      <c r="BE100">
        <v>396</v>
      </c>
      <c r="BF100">
        <v>400</v>
      </c>
      <c r="BG100">
        <v>571</v>
      </c>
      <c r="BH100">
        <v>502</v>
      </c>
      <c r="BI100">
        <v>453</v>
      </c>
      <c r="BJ100">
        <v>332</v>
      </c>
      <c r="BK100">
        <v>405</v>
      </c>
      <c r="BL100">
        <v>459</v>
      </c>
      <c r="BM100">
        <v>421</v>
      </c>
    </row>
    <row r="101" spans="1:65" x14ac:dyDescent="0.25">
      <c r="A101" t="s">
        <v>207</v>
      </c>
      <c r="B101">
        <v>901</v>
      </c>
      <c r="C101">
        <v>902</v>
      </c>
      <c r="D101">
        <v>906</v>
      </c>
      <c r="E101">
        <v>901</v>
      </c>
      <c r="F101">
        <v>905</v>
      </c>
      <c r="G101">
        <v>917</v>
      </c>
      <c r="H101">
        <v>928</v>
      </c>
      <c r="I101">
        <v>907</v>
      </c>
      <c r="J101">
        <v>878</v>
      </c>
      <c r="K101">
        <v>863</v>
      </c>
      <c r="L101">
        <v>860</v>
      </c>
      <c r="M101">
        <v>875</v>
      </c>
      <c r="N101">
        <v>895</v>
      </c>
      <c r="O101">
        <v>893</v>
      </c>
      <c r="P101">
        <v>893</v>
      </c>
      <c r="Q101">
        <v>891</v>
      </c>
      <c r="R101">
        <v>910</v>
      </c>
      <c r="S101">
        <v>945</v>
      </c>
      <c r="T101">
        <v>972</v>
      </c>
      <c r="U101">
        <v>946</v>
      </c>
      <c r="V101">
        <v>921</v>
      </c>
      <c r="W101">
        <v>910</v>
      </c>
      <c r="X101">
        <v>910</v>
      </c>
      <c r="Y101">
        <v>926</v>
      </c>
      <c r="Z101">
        <v>920</v>
      </c>
      <c r="AA101">
        <v>898</v>
      </c>
      <c r="AB101">
        <v>890</v>
      </c>
      <c r="AC101">
        <v>901</v>
      </c>
      <c r="AD101">
        <v>923</v>
      </c>
      <c r="AE101">
        <v>947</v>
      </c>
      <c r="AF101">
        <v>961</v>
      </c>
      <c r="AI101">
        <v>49</v>
      </c>
      <c r="AJ101">
        <v>53</v>
      </c>
      <c r="AK101">
        <v>53</v>
      </c>
      <c r="AL101">
        <v>41</v>
      </c>
      <c r="AM101">
        <v>29</v>
      </c>
      <c r="AN101">
        <v>25</v>
      </c>
      <c r="AO101">
        <v>26</v>
      </c>
      <c r="AP101">
        <v>27</v>
      </c>
      <c r="AQ101">
        <v>22</v>
      </c>
      <c r="AR101">
        <v>21</v>
      </c>
      <c r="AS101">
        <v>20</v>
      </c>
      <c r="AT101">
        <v>24</v>
      </c>
      <c r="AU101">
        <v>46</v>
      </c>
      <c r="AV101">
        <v>52</v>
      </c>
      <c r="AW101">
        <v>49</v>
      </c>
      <c r="AX101">
        <v>32</v>
      </c>
      <c r="AY101">
        <v>30</v>
      </c>
      <c r="AZ101">
        <v>33</v>
      </c>
      <c r="BA101">
        <v>29</v>
      </c>
      <c r="BB101">
        <v>23</v>
      </c>
      <c r="BC101">
        <v>20</v>
      </c>
      <c r="BD101">
        <v>23</v>
      </c>
      <c r="BE101">
        <v>23</v>
      </c>
      <c r="BF101">
        <v>32</v>
      </c>
      <c r="BG101">
        <v>41</v>
      </c>
      <c r="BH101">
        <v>42</v>
      </c>
      <c r="BI101">
        <v>38</v>
      </c>
      <c r="BJ101">
        <v>30</v>
      </c>
      <c r="BK101">
        <v>26</v>
      </c>
      <c r="BL101">
        <v>29</v>
      </c>
      <c r="BM101">
        <v>23</v>
      </c>
    </row>
    <row r="102" spans="1:65" x14ac:dyDescent="0.25">
      <c r="A102" t="s">
        <v>208</v>
      </c>
      <c r="B102">
        <v>8191</v>
      </c>
      <c r="C102">
        <v>8219</v>
      </c>
      <c r="D102">
        <v>8236</v>
      </c>
      <c r="E102">
        <v>8220</v>
      </c>
      <c r="F102">
        <v>8221</v>
      </c>
      <c r="G102">
        <v>8254</v>
      </c>
      <c r="H102">
        <v>8217</v>
      </c>
      <c r="I102">
        <v>8089</v>
      </c>
      <c r="J102">
        <v>8095</v>
      </c>
      <c r="K102">
        <v>8147</v>
      </c>
      <c r="L102">
        <v>8188</v>
      </c>
      <c r="M102">
        <v>8129</v>
      </c>
      <c r="N102">
        <v>8142</v>
      </c>
      <c r="O102">
        <v>8208</v>
      </c>
      <c r="P102">
        <v>8178</v>
      </c>
      <c r="Q102">
        <v>8170</v>
      </c>
      <c r="R102">
        <v>8232</v>
      </c>
      <c r="S102">
        <v>8268</v>
      </c>
      <c r="T102">
        <v>8275</v>
      </c>
      <c r="U102">
        <v>8158</v>
      </c>
      <c r="V102">
        <v>8213</v>
      </c>
      <c r="W102">
        <v>8310</v>
      </c>
      <c r="X102">
        <v>8306</v>
      </c>
      <c r="Y102">
        <v>8272</v>
      </c>
      <c r="Z102">
        <v>8232</v>
      </c>
      <c r="AA102">
        <v>8290</v>
      </c>
      <c r="AB102">
        <v>8253</v>
      </c>
      <c r="AC102">
        <v>8198</v>
      </c>
      <c r="AD102">
        <v>8264</v>
      </c>
      <c r="AE102">
        <v>8331</v>
      </c>
      <c r="AF102">
        <v>8379</v>
      </c>
      <c r="AI102">
        <v>420</v>
      </c>
      <c r="AJ102">
        <v>402</v>
      </c>
      <c r="AK102">
        <v>380</v>
      </c>
      <c r="AL102">
        <v>324</v>
      </c>
      <c r="AM102">
        <v>310</v>
      </c>
      <c r="AN102">
        <v>321</v>
      </c>
      <c r="AO102">
        <v>309</v>
      </c>
      <c r="AP102">
        <v>285</v>
      </c>
      <c r="AQ102">
        <v>263</v>
      </c>
      <c r="AR102">
        <v>283</v>
      </c>
      <c r="AS102">
        <v>298</v>
      </c>
      <c r="AT102">
        <v>283</v>
      </c>
      <c r="AU102">
        <v>430</v>
      </c>
      <c r="AV102">
        <v>406</v>
      </c>
      <c r="AW102">
        <v>359</v>
      </c>
      <c r="AX102">
        <v>283</v>
      </c>
      <c r="AY102">
        <v>278</v>
      </c>
      <c r="AZ102">
        <v>293</v>
      </c>
      <c r="BA102">
        <v>269</v>
      </c>
      <c r="BB102">
        <v>258</v>
      </c>
      <c r="BC102">
        <v>241</v>
      </c>
      <c r="BD102">
        <v>224</v>
      </c>
      <c r="BE102">
        <v>205</v>
      </c>
      <c r="BF102">
        <v>207</v>
      </c>
      <c r="BG102">
        <v>347</v>
      </c>
      <c r="BH102">
        <v>317</v>
      </c>
      <c r="BI102">
        <v>307</v>
      </c>
      <c r="BJ102">
        <v>232</v>
      </c>
      <c r="BK102">
        <v>250</v>
      </c>
      <c r="BL102">
        <v>267</v>
      </c>
      <c r="BM102">
        <v>253</v>
      </c>
    </row>
    <row r="103" spans="1:65" x14ac:dyDescent="0.25">
      <c r="A103" t="s">
        <v>209</v>
      </c>
      <c r="B103">
        <v>1750</v>
      </c>
      <c r="C103">
        <v>1748</v>
      </c>
      <c r="D103">
        <v>1753</v>
      </c>
      <c r="E103">
        <v>1749</v>
      </c>
      <c r="F103">
        <v>1759</v>
      </c>
      <c r="G103">
        <v>1803</v>
      </c>
      <c r="H103">
        <v>1822</v>
      </c>
      <c r="I103">
        <v>1772</v>
      </c>
      <c r="J103">
        <v>1710</v>
      </c>
      <c r="K103">
        <v>1680</v>
      </c>
      <c r="L103">
        <v>1684</v>
      </c>
      <c r="M103">
        <v>1710</v>
      </c>
      <c r="N103">
        <v>1745</v>
      </c>
      <c r="O103">
        <v>1721</v>
      </c>
      <c r="P103">
        <v>1718</v>
      </c>
      <c r="Q103">
        <v>1728</v>
      </c>
      <c r="R103">
        <v>1767</v>
      </c>
      <c r="S103">
        <v>1833</v>
      </c>
      <c r="T103">
        <v>1891</v>
      </c>
      <c r="U103">
        <v>1861</v>
      </c>
      <c r="V103">
        <v>1812</v>
      </c>
      <c r="W103">
        <v>1788</v>
      </c>
      <c r="X103">
        <v>1778</v>
      </c>
      <c r="Y103">
        <v>1801</v>
      </c>
      <c r="Z103">
        <v>1804</v>
      </c>
      <c r="AA103">
        <v>1755</v>
      </c>
      <c r="AB103">
        <v>1753</v>
      </c>
      <c r="AC103">
        <v>1754</v>
      </c>
      <c r="AD103">
        <v>1793</v>
      </c>
      <c r="AE103">
        <v>1839</v>
      </c>
      <c r="AF103">
        <v>1872</v>
      </c>
      <c r="AI103">
        <v>90</v>
      </c>
      <c r="AJ103">
        <v>94</v>
      </c>
      <c r="AK103">
        <v>92</v>
      </c>
      <c r="AL103">
        <v>73</v>
      </c>
      <c r="AM103">
        <v>53</v>
      </c>
      <c r="AN103">
        <v>65</v>
      </c>
      <c r="AO103">
        <v>65</v>
      </c>
      <c r="AP103">
        <v>57</v>
      </c>
      <c r="AQ103">
        <v>43</v>
      </c>
      <c r="AR103">
        <v>41</v>
      </c>
      <c r="AS103">
        <v>47</v>
      </c>
      <c r="AT103">
        <v>53</v>
      </c>
      <c r="AU103">
        <v>91</v>
      </c>
      <c r="AV103">
        <v>83</v>
      </c>
      <c r="AW103">
        <v>74</v>
      </c>
      <c r="AX103">
        <v>55</v>
      </c>
      <c r="AY103">
        <v>54</v>
      </c>
      <c r="AZ103">
        <v>57</v>
      </c>
      <c r="BA103">
        <v>55</v>
      </c>
      <c r="BB103">
        <v>63</v>
      </c>
      <c r="BC103">
        <v>57</v>
      </c>
      <c r="BD103">
        <v>61</v>
      </c>
      <c r="BE103">
        <v>49</v>
      </c>
      <c r="BF103">
        <v>60</v>
      </c>
      <c r="BG103">
        <v>91</v>
      </c>
      <c r="BH103">
        <v>88</v>
      </c>
      <c r="BI103">
        <v>94</v>
      </c>
      <c r="BJ103">
        <v>57</v>
      </c>
      <c r="BK103">
        <v>47</v>
      </c>
      <c r="BL103">
        <v>50</v>
      </c>
      <c r="BM103">
        <v>44</v>
      </c>
    </row>
    <row r="104" spans="1:65" x14ac:dyDescent="0.25">
      <c r="A104" t="s">
        <v>210</v>
      </c>
      <c r="B104">
        <v>13296</v>
      </c>
      <c r="C104">
        <v>13338</v>
      </c>
      <c r="D104">
        <v>13394</v>
      </c>
      <c r="E104">
        <v>13437</v>
      </c>
      <c r="F104">
        <v>13444</v>
      </c>
      <c r="G104">
        <v>13524</v>
      </c>
      <c r="H104">
        <v>13534</v>
      </c>
      <c r="I104">
        <v>13318</v>
      </c>
      <c r="J104">
        <v>13246</v>
      </c>
      <c r="K104">
        <v>13312</v>
      </c>
      <c r="L104">
        <v>13336</v>
      </c>
      <c r="M104">
        <v>13257</v>
      </c>
      <c r="N104">
        <v>13166</v>
      </c>
      <c r="O104">
        <v>13280</v>
      </c>
      <c r="P104">
        <v>13280</v>
      </c>
      <c r="Q104">
        <v>13331</v>
      </c>
      <c r="R104">
        <v>13462</v>
      </c>
      <c r="S104">
        <v>13539</v>
      </c>
      <c r="T104">
        <v>13599</v>
      </c>
      <c r="U104">
        <v>13391</v>
      </c>
      <c r="V104">
        <v>13439</v>
      </c>
      <c r="W104">
        <v>13607</v>
      </c>
      <c r="X104">
        <v>13574</v>
      </c>
      <c r="Y104">
        <v>13525</v>
      </c>
      <c r="Z104">
        <v>13435</v>
      </c>
      <c r="AA104">
        <v>13522</v>
      </c>
      <c r="AB104">
        <v>13466</v>
      </c>
      <c r="AC104">
        <v>13366</v>
      </c>
      <c r="AD104">
        <v>13483</v>
      </c>
      <c r="AE104">
        <v>13602</v>
      </c>
      <c r="AF104">
        <v>13678</v>
      </c>
      <c r="AI104">
        <v>616</v>
      </c>
      <c r="AJ104">
        <v>583</v>
      </c>
      <c r="AK104">
        <v>574</v>
      </c>
      <c r="AL104">
        <v>553</v>
      </c>
      <c r="AM104">
        <v>535</v>
      </c>
      <c r="AN104">
        <v>579</v>
      </c>
      <c r="AO104">
        <v>631</v>
      </c>
      <c r="AP104">
        <v>584</v>
      </c>
      <c r="AQ104">
        <v>466</v>
      </c>
      <c r="AR104">
        <v>480</v>
      </c>
      <c r="AS104">
        <v>462</v>
      </c>
      <c r="AT104">
        <v>455</v>
      </c>
      <c r="AU104">
        <v>583</v>
      </c>
      <c r="AV104">
        <v>550</v>
      </c>
      <c r="AW104">
        <v>521</v>
      </c>
      <c r="AX104">
        <v>462</v>
      </c>
      <c r="AY104">
        <v>484</v>
      </c>
      <c r="AZ104">
        <v>526</v>
      </c>
      <c r="BA104">
        <v>535</v>
      </c>
      <c r="BB104">
        <v>500</v>
      </c>
      <c r="BC104">
        <v>430</v>
      </c>
      <c r="BD104">
        <v>412</v>
      </c>
      <c r="BE104">
        <v>355</v>
      </c>
      <c r="BF104">
        <v>364</v>
      </c>
      <c r="BG104">
        <v>569</v>
      </c>
      <c r="BH104">
        <v>512</v>
      </c>
      <c r="BI104">
        <v>501</v>
      </c>
      <c r="BJ104">
        <v>367</v>
      </c>
      <c r="BK104">
        <v>406</v>
      </c>
      <c r="BL104">
        <v>443</v>
      </c>
      <c r="BM104">
        <v>419</v>
      </c>
    </row>
    <row r="105" spans="1:65" x14ac:dyDescent="0.25">
      <c r="A105" t="s">
        <v>211</v>
      </c>
      <c r="B105">
        <v>2926</v>
      </c>
      <c r="C105">
        <v>2934</v>
      </c>
      <c r="D105">
        <v>2951</v>
      </c>
      <c r="E105">
        <v>2940</v>
      </c>
      <c r="F105">
        <v>2964</v>
      </c>
      <c r="G105">
        <v>3000</v>
      </c>
      <c r="H105">
        <v>3046</v>
      </c>
      <c r="I105">
        <v>3005</v>
      </c>
      <c r="J105">
        <v>2928</v>
      </c>
      <c r="K105">
        <v>2920</v>
      </c>
      <c r="L105">
        <v>2901</v>
      </c>
      <c r="M105">
        <v>2879</v>
      </c>
      <c r="N105">
        <v>2890</v>
      </c>
      <c r="O105">
        <v>2908</v>
      </c>
      <c r="P105">
        <v>2934</v>
      </c>
      <c r="Q105">
        <v>2913</v>
      </c>
      <c r="R105">
        <v>2959</v>
      </c>
      <c r="S105">
        <v>3009</v>
      </c>
      <c r="T105">
        <v>3059</v>
      </c>
      <c r="U105">
        <v>3010</v>
      </c>
      <c r="V105">
        <v>2950</v>
      </c>
      <c r="W105">
        <v>2954</v>
      </c>
      <c r="X105">
        <v>2948</v>
      </c>
      <c r="Y105">
        <v>2934</v>
      </c>
      <c r="Z105">
        <v>2954</v>
      </c>
      <c r="AA105">
        <v>2935</v>
      </c>
      <c r="AB105">
        <v>2964</v>
      </c>
      <c r="AC105">
        <v>2914</v>
      </c>
      <c r="AD105">
        <v>2960</v>
      </c>
      <c r="AE105">
        <v>2997</v>
      </c>
      <c r="AF105">
        <v>3031</v>
      </c>
      <c r="AI105">
        <v>144</v>
      </c>
      <c r="AJ105">
        <v>154</v>
      </c>
      <c r="AK105">
        <v>139</v>
      </c>
      <c r="AL105">
        <v>119</v>
      </c>
      <c r="AM105">
        <v>118</v>
      </c>
      <c r="AN105">
        <v>108</v>
      </c>
      <c r="AO105">
        <v>116</v>
      </c>
      <c r="AP105">
        <v>107</v>
      </c>
      <c r="AQ105">
        <v>87</v>
      </c>
      <c r="AR105">
        <v>87</v>
      </c>
      <c r="AS105">
        <v>79</v>
      </c>
      <c r="AT105">
        <v>82</v>
      </c>
      <c r="AU105">
        <v>125</v>
      </c>
      <c r="AV105">
        <v>133</v>
      </c>
      <c r="AW105">
        <v>136</v>
      </c>
      <c r="AX105">
        <v>105</v>
      </c>
      <c r="AY105">
        <v>105</v>
      </c>
      <c r="AZ105">
        <v>111</v>
      </c>
      <c r="BA105">
        <v>106</v>
      </c>
      <c r="BB105">
        <v>93</v>
      </c>
      <c r="BC105">
        <v>80</v>
      </c>
      <c r="BD105">
        <v>82</v>
      </c>
      <c r="BE105">
        <v>72</v>
      </c>
      <c r="BF105">
        <v>75</v>
      </c>
      <c r="BG105">
        <v>130</v>
      </c>
      <c r="BH105">
        <v>115</v>
      </c>
      <c r="BI105">
        <v>128</v>
      </c>
      <c r="BJ105">
        <v>78</v>
      </c>
      <c r="BK105">
        <v>96</v>
      </c>
      <c r="BL105">
        <v>109</v>
      </c>
      <c r="BM105">
        <v>97</v>
      </c>
    </row>
    <row r="106" spans="1:65" x14ac:dyDescent="0.25">
      <c r="A106" t="s">
        <v>212</v>
      </c>
      <c r="B106">
        <v>50657</v>
      </c>
      <c r="C106">
        <v>50711</v>
      </c>
      <c r="D106">
        <v>50927</v>
      </c>
      <c r="E106">
        <v>50425</v>
      </c>
      <c r="F106">
        <v>50727</v>
      </c>
      <c r="G106">
        <v>51118</v>
      </c>
      <c r="H106">
        <v>51698</v>
      </c>
      <c r="I106">
        <v>50717</v>
      </c>
      <c r="J106">
        <v>50137</v>
      </c>
      <c r="K106">
        <v>49872</v>
      </c>
      <c r="L106">
        <v>50149</v>
      </c>
      <c r="M106">
        <v>49921</v>
      </c>
      <c r="N106">
        <v>50087</v>
      </c>
      <c r="O106">
        <v>50202</v>
      </c>
      <c r="P106">
        <v>50342</v>
      </c>
      <c r="Q106">
        <v>50141</v>
      </c>
      <c r="R106">
        <v>50687</v>
      </c>
      <c r="S106">
        <v>51255</v>
      </c>
      <c r="T106">
        <v>51888</v>
      </c>
      <c r="U106">
        <v>51099</v>
      </c>
      <c r="V106">
        <v>50677</v>
      </c>
      <c r="W106">
        <v>50791</v>
      </c>
      <c r="X106">
        <v>51300</v>
      </c>
      <c r="Y106">
        <v>51123</v>
      </c>
      <c r="Z106">
        <v>51010</v>
      </c>
      <c r="AA106">
        <v>50689</v>
      </c>
      <c r="AB106">
        <v>50652</v>
      </c>
      <c r="AC106">
        <v>50334</v>
      </c>
      <c r="AD106">
        <v>50876</v>
      </c>
      <c r="AE106">
        <v>51364</v>
      </c>
      <c r="AF106">
        <v>52093</v>
      </c>
      <c r="AI106">
        <v>2600</v>
      </c>
      <c r="AJ106">
        <v>2609</v>
      </c>
      <c r="AK106">
        <v>2443</v>
      </c>
      <c r="AL106">
        <v>2046</v>
      </c>
      <c r="AM106">
        <v>2100</v>
      </c>
      <c r="AN106">
        <v>2173</v>
      </c>
      <c r="AO106">
        <v>2153</v>
      </c>
      <c r="AP106">
        <v>2029</v>
      </c>
      <c r="AQ106">
        <v>1956</v>
      </c>
      <c r="AR106">
        <v>1896</v>
      </c>
      <c r="AS106">
        <v>1876</v>
      </c>
      <c r="AT106">
        <v>1900</v>
      </c>
      <c r="AU106">
        <v>2494</v>
      </c>
      <c r="AV106">
        <v>2449</v>
      </c>
      <c r="AW106">
        <v>2200</v>
      </c>
      <c r="AX106">
        <v>1858</v>
      </c>
      <c r="AY106">
        <v>1813</v>
      </c>
      <c r="AZ106">
        <v>1905</v>
      </c>
      <c r="BA106">
        <v>1830</v>
      </c>
      <c r="BB106">
        <v>1730</v>
      </c>
      <c r="BC106">
        <v>1644</v>
      </c>
      <c r="BD106">
        <v>1575</v>
      </c>
      <c r="BE106">
        <v>1468</v>
      </c>
      <c r="BF106">
        <v>1513</v>
      </c>
      <c r="BG106">
        <v>2276</v>
      </c>
      <c r="BH106">
        <v>2219</v>
      </c>
      <c r="BI106">
        <v>2029</v>
      </c>
      <c r="BJ106">
        <v>1468</v>
      </c>
      <c r="BK106">
        <v>1657</v>
      </c>
      <c r="BL106">
        <v>1720</v>
      </c>
      <c r="BM106">
        <v>1577</v>
      </c>
    </row>
    <row r="107" spans="1:65" x14ac:dyDescent="0.25">
      <c r="A107" t="s">
        <v>213</v>
      </c>
      <c r="B107">
        <v>20192</v>
      </c>
      <c r="C107">
        <v>20137</v>
      </c>
      <c r="D107">
        <v>20259</v>
      </c>
      <c r="E107">
        <v>20242</v>
      </c>
      <c r="F107">
        <v>20360</v>
      </c>
      <c r="G107">
        <v>20724</v>
      </c>
      <c r="H107">
        <v>21002</v>
      </c>
      <c r="I107">
        <v>20730</v>
      </c>
      <c r="J107">
        <v>20252</v>
      </c>
      <c r="K107">
        <v>20200</v>
      </c>
      <c r="L107">
        <v>20064</v>
      </c>
      <c r="M107">
        <v>19882</v>
      </c>
      <c r="N107">
        <v>19904</v>
      </c>
      <c r="O107">
        <v>19941</v>
      </c>
      <c r="P107">
        <v>20018</v>
      </c>
      <c r="Q107">
        <v>19971</v>
      </c>
      <c r="R107">
        <v>20354</v>
      </c>
      <c r="S107">
        <v>20698</v>
      </c>
      <c r="T107">
        <v>21085</v>
      </c>
      <c r="U107">
        <v>20769</v>
      </c>
      <c r="V107">
        <v>20357</v>
      </c>
      <c r="W107">
        <v>20350</v>
      </c>
      <c r="X107">
        <v>20312</v>
      </c>
      <c r="Y107">
        <v>20169</v>
      </c>
      <c r="Z107">
        <v>20282</v>
      </c>
      <c r="AA107">
        <v>20182</v>
      </c>
      <c r="AB107">
        <v>20215</v>
      </c>
      <c r="AC107">
        <v>20042</v>
      </c>
      <c r="AD107">
        <v>20280</v>
      </c>
      <c r="AE107">
        <v>20495</v>
      </c>
      <c r="AF107">
        <v>20766</v>
      </c>
      <c r="AI107">
        <v>1264</v>
      </c>
      <c r="AJ107">
        <v>1223</v>
      </c>
      <c r="AK107">
        <v>1126</v>
      </c>
      <c r="AL107">
        <v>1048</v>
      </c>
      <c r="AM107">
        <v>994</v>
      </c>
      <c r="AN107">
        <v>1049</v>
      </c>
      <c r="AO107">
        <v>1069</v>
      </c>
      <c r="AP107">
        <v>1015</v>
      </c>
      <c r="AQ107">
        <v>922</v>
      </c>
      <c r="AR107">
        <v>926</v>
      </c>
      <c r="AS107">
        <v>866</v>
      </c>
      <c r="AT107">
        <v>856</v>
      </c>
      <c r="AU107">
        <v>1092</v>
      </c>
      <c r="AV107">
        <v>1064</v>
      </c>
      <c r="AW107">
        <v>983</v>
      </c>
      <c r="AX107">
        <v>868</v>
      </c>
      <c r="AY107">
        <v>935</v>
      </c>
      <c r="AZ107">
        <v>984</v>
      </c>
      <c r="BA107">
        <v>995</v>
      </c>
      <c r="BB107">
        <v>924</v>
      </c>
      <c r="BC107">
        <v>831</v>
      </c>
      <c r="BD107">
        <v>814</v>
      </c>
      <c r="BE107">
        <v>746</v>
      </c>
      <c r="BF107">
        <v>717</v>
      </c>
      <c r="BG107">
        <v>1066</v>
      </c>
      <c r="BH107">
        <v>997</v>
      </c>
      <c r="BI107">
        <v>923</v>
      </c>
      <c r="BJ107">
        <v>749</v>
      </c>
      <c r="BK107">
        <v>797</v>
      </c>
      <c r="BL107">
        <v>844</v>
      </c>
      <c r="BM107">
        <v>802</v>
      </c>
    </row>
    <row r="108" spans="1:65" x14ac:dyDescent="0.25">
      <c r="A108" t="s">
        <v>214</v>
      </c>
      <c r="B108">
        <v>3734</v>
      </c>
      <c r="C108">
        <v>3705</v>
      </c>
      <c r="D108">
        <v>3731</v>
      </c>
      <c r="E108">
        <v>3729</v>
      </c>
      <c r="F108">
        <v>3773</v>
      </c>
      <c r="G108">
        <v>3854</v>
      </c>
      <c r="H108">
        <v>3901</v>
      </c>
      <c r="I108">
        <v>3848</v>
      </c>
      <c r="J108">
        <v>3777</v>
      </c>
      <c r="K108">
        <v>3761</v>
      </c>
      <c r="L108">
        <v>3762</v>
      </c>
      <c r="M108">
        <v>3713</v>
      </c>
      <c r="N108">
        <v>3705</v>
      </c>
      <c r="O108">
        <v>3712</v>
      </c>
      <c r="P108">
        <v>3731</v>
      </c>
      <c r="Q108">
        <v>3714</v>
      </c>
      <c r="R108">
        <v>3780</v>
      </c>
      <c r="S108">
        <v>3852</v>
      </c>
      <c r="T108">
        <v>3911</v>
      </c>
      <c r="U108">
        <v>3852</v>
      </c>
      <c r="V108">
        <v>3783</v>
      </c>
      <c r="W108">
        <v>3788</v>
      </c>
      <c r="X108">
        <v>3782</v>
      </c>
      <c r="Y108">
        <v>3767</v>
      </c>
      <c r="Z108">
        <v>3756</v>
      </c>
      <c r="AA108">
        <v>3752</v>
      </c>
      <c r="AB108">
        <v>3759</v>
      </c>
      <c r="AC108">
        <v>3729</v>
      </c>
      <c r="AD108">
        <v>3779</v>
      </c>
      <c r="AE108">
        <v>3828</v>
      </c>
      <c r="AF108">
        <v>3863</v>
      </c>
      <c r="AI108">
        <v>180</v>
      </c>
      <c r="AJ108">
        <v>154</v>
      </c>
      <c r="AK108">
        <v>139</v>
      </c>
      <c r="AL108">
        <v>125</v>
      </c>
      <c r="AM108">
        <v>137</v>
      </c>
      <c r="AN108">
        <v>160</v>
      </c>
      <c r="AO108">
        <v>159</v>
      </c>
      <c r="AP108">
        <v>146</v>
      </c>
      <c r="AQ108">
        <v>148</v>
      </c>
      <c r="AR108">
        <v>142</v>
      </c>
      <c r="AS108">
        <v>158</v>
      </c>
      <c r="AT108">
        <v>141</v>
      </c>
      <c r="AU108">
        <v>173</v>
      </c>
      <c r="AV108">
        <v>168</v>
      </c>
      <c r="AW108">
        <v>157</v>
      </c>
      <c r="AX108">
        <v>127</v>
      </c>
      <c r="AY108">
        <v>134</v>
      </c>
      <c r="AZ108">
        <v>151</v>
      </c>
      <c r="BA108">
        <v>139</v>
      </c>
      <c r="BB108">
        <v>126</v>
      </c>
      <c r="BC108">
        <v>117</v>
      </c>
      <c r="BD108">
        <v>120</v>
      </c>
      <c r="BE108">
        <v>108</v>
      </c>
      <c r="BF108">
        <v>115</v>
      </c>
      <c r="BG108">
        <v>148</v>
      </c>
      <c r="BH108">
        <v>150</v>
      </c>
      <c r="BI108">
        <v>137</v>
      </c>
      <c r="BJ108">
        <v>107</v>
      </c>
      <c r="BK108">
        <v>121</v>
      </c>
      <c r="BL108">
        <v>139</v>
      </c>
      <c r="BM108">
        <v>115</v>
      </c>
    </row>
    <row r="109" spans="1:65" x14ac:dyDescent="0.25">
      <c r="A109" t="s">
        <v>215</v>
      </c>
      <c r="B109">
        <v>5076</v>
      </c>
      <c r="C109">
        <v>5112</v>
      </c>
      <c r="D109">
        <v>5096</v>
      </c>
      <c r="E109">
        <v>5106</v>
      </c>
      <c r="F109">
        <v>5130</v>
      </c>
      <c r="G109">
        <v>5146</v>
      </c>
      <c r="H109">
        <v>5126</v>
      </c>
      <c r="I109">
        <v>5048</v>
      </c>
      <c r="J109">
        <v>5057</v>
      </c>
      <c r="K109">
        <v>5038</v>
      </c>
      <c r="L109">
        <v>5062</v>
      </c>
      <c r="M109">
        <v>5029</v>
      </c>
      <c r="N109">
        <v>4991</v>
      </c>
      <c r="O109">
        <v>5039</v>
      </c>
      <c r="P109">
        <v>5032</v>
      </c>
      <c r="Q109">
        <v>5063</v>
      </c>
      <c r="R109">
        <v>5122</v>
      </c>
      <c r="S109">
        <v>5173</v>
      </c>
      <c r="T109">
        <v>5193</v>
      </c>
      <c r="U109">
        <v>5098</v>
      </c>
      <c r="V109">
        <v>5128</v>
      </c>
      <c r="W109">
        <v>5170</v>
      </c>
      <c r="X109">
        <v>5158</v>
      </c>
      <c r="Y109">
        <v>5146</v>
      </c>
      <c r="Z109">
        <v>5108</v>
      </c>
      <c r="AA109">
        <v>5104</v>
      </c>
      <c r="AB109">
        <v>5074</v>
      </c>
      <c r="AC109">
        <v>5066</v>
      </c>
      <c r="AD109">
        <v>5129</v>
      </c>
      <c r="AE109">
        <v>5183</v>
      </c>
      <c r="AF109">
        <v>5197</v>
      </c>
      <c r="AI109">
        <v>242</v>
      </c>
      <c r="AJ109">
        <v>246</v>
      </c>
      <c r="AK109">
        <v>207</v>
      </c>
      <c r="AL109">
        <v>194</v>
      </c>
      <c r="AM109">
        <v>214</v>
      </c>
      <c r="AN109">
        <v>220</v>
      </c>
      <c r="AO109">
        <v>218</v>
      </c>
      <c r="AP109">
        <v>206</v>
      </c>
      <c r="AQ109">
        <v>205</v>
      </c>
      <c r="AR109">
        <v>183</v>
      </c>
      <c r="AS109">
        <v>175</v>
      </c>
      <c r="AT109">
        <v>164</v>
      </c>
      <c r="AU109">
        <v>195</v>
      </c>
      <c r="AV109">
        <v>200</v>
      </c>
      <c r="AW109">
        <v>180</v>
      </c>
      <c r="AX109">
        <v>166</v>
      </c>
      <c r="AY109">
        <v>185</v>
      </c>
      <c r="AZ109">
        <v>217</v>
      </c>
      <c r="BA109">
        <v>200</v>
      </c>
      <c r="BB109">
        <v>167</v>
      </c>
      <c r="BC109">
        <v>163</v>
      </c>
      <c r="BD109">
        <v>158</v>
      </c>
      <c r="BE109">
        <v>121</v>
      </c>
      <c r="BF109">
        <v>127</v>
      </c>
      <c r="BG109">
        <v>199</v>
      </c>
      <c r="BH109">
        <v>176</v>
      </c>
      <c r="BI109">
        <v>163</v>
      </c>
      <c r="BJ109">
        <v>136</v>
      </c>
      <c r="BK109">
        <v>154</v>
      </c>
      <c r="BL109">
        <v>173</v>
      </c>
      <c r="BM109">
        <v>140</v>
      </c>
    </row>
    <row r="110" spans="1:65" x14ac:dyDescent="0.25">
      <c r="A110" t="s">
        <v>216</v>
      </c>
      <c r="B110">
        <v>7234</v>
      </c>
      <c r="C110">
        <v>7272</v>
      </c>
      <c r="D110">
        <v>7282</v>
      </c>
      <c r="E110">
        <v>7294</v>
      </c>
      <c r="F110">
        <v>7322</v>
      </c>
      <c r="G110">
        <v>7364</v>
      </c>
      <c r="H110">
        <v>7364</v>
      </c>
      <c r="I110">
        <v>7231</v>
      </c>
      <c r="J110">
        <v>7263</v>
      </c>
      <c r="K110">
        <v>7282</v>
      </c>
      <c r="L110">
        <v>7283</v>
      </c>
      <c r="M110">
        <v>7252</v>
      </c>
      <c r="N110">
        <v>7167</v>
      </c>
      <c r="O110">
        <v>7267</v>
      </c>
      <c r="P110">
        <v>7251</v>
      </c>
      <c r="Q110">
        <v>7297</v>
      </c>
      <c r="R110">
        <v>7378</v>
      </c>
      <c r="S110">
        <v>7428</v>
      </c>
      <c r="T110">
        <v>7420</v>
      </c>
      <c r="U110">
        <v>7292</v>
      </c>
      <c r="V110">
        <v>7353</v>
      </c>
      <c r="W110">
        <v>7460</v>
      </c>
      <c r="X110">
        <v>7442</v>
      </c>
      <c r="Y110">
        <v>7416</v>
      </c>
      <c r="Z110">
        <v>7326</v>
      </c>
      <c r="AA110">
        <v>7375</v>
      </c>
      <c r="AB110">
        <v>7342</v>
      </c>
      <c r="AC110">
        <v>7325</v>
      </c>
      <c r="AD110">
        <v>7389</v>
      </c>
      <c r="AE110">
        <v>7466</v>
      </c>
      <c r="AF110">
        <v>7495</v>
      </c>
      <c r="AI110">
        <v>275</v>
      </c>
      <c r="AJ110">
        <v>272</v>
      </c>
      <c r="AK110">
        <v>246</v>
      </c>
      <c r="AL110">
        <v>223</v>
      </c>
      <c r="AM110">
        <v>237</v>
      </c>
      <c r="AN110">
        <v>260</v>
      </c>
      <c r="AO110">
        <v>283</v>
      </c>
      <c r="AP110">
        <v>242</v>
      </c>
      <c r="AQ110">
        <v>249</v>
      </c>
      <c r="AR110">
        <v>240</v>
      </c>
      <c r="AS110">
        <v>218</v>
      </c>
      <c r="AT110">
        <v>226</v>
      </c>
      <c r="AU110">
        <v>261</v>
      </c>
      <c r="AV110">
        <v>280</v>
      </c>
      <c r="AW110">
        <v>249</v>
      </c>
      <c r="AX110">
        <v>234</v>
      </c>
      <c r="AY110">
        <v>255</v>
      </c>
      <c r="AZ110">
        <v>286</v>
      </c>
      <c r="BA110">
        <v>250</v>
      </c>
      <c r="BB110">
        <v>217</v>
      </c>
      <c r="BC110">
        <v>214</v>
      </c>
      <c r="BD110">
        <v>218</v>
      </c>
      <c r="BE110">
        <v>187</v>
      </c>
      <c r="BF110">
        <v>193</v>
      </c>
      <c r="BG110">
        <v>265</v>
      </c>
      <c r="BH110">
        <v>235</v>
      </c>
      <c r="BI110">
        <v>226</v>
      </c>
      <c r="BJ110">
        <v>191</v>
      </c>
      <c r="BK110">
        <v>212</v>
      </c>
      <c r="BL110">
        <v>244</v>
      </c>
      <c r="BM110">
        <v>218</v>
      </c>
    </row>
    <row r="111" spans="1:65" x14ac:dyDescent="0.25">
      <c r="A111" t="s">
        <v>217</v>
      </c>
      <c r="B111">
        <v>7184</v>
      </c>
      <c r="C111">
        <v>7204</v>
      </c>
      <c r="D111">
        <v>7225</v>
      </c>
      <c r="E111">
        <v>7181</v>
      </c>
      <c r="F111">
        <v>7217</v>
      </c>
      <c r="G111">
        <v>7256</v>
      </c>
      <c r="H111">
        <v>7321</v>
      </c>
      <c r="I111">
        <v>7174</v>
      </c>
      <c r="J111">
        <v>7099</v>
      </c>
      <c r="K111">
        <v>7044</v>
      </c>
      <c r="L111">
        <v>7075</v>
      </c>
      <c r="M111">
        <v>7047</v>
      </c>
      <c r="N111">
        <v>7066</v>
      </c>
      <c r="O111">
        <v>7076</v>
      </c>
      <c r="P111">
        <v>7111</v>
      </c>
      <c r="Q111">
        <v>7085</v>
      </c>
      <c r="R111">
        <v>7173</v>
      </c>
      <c r="S111">
        <v>7248</v>
      </c>
      <c r="T111">
        <v>7352</v>
      </c>
      <c r="U111">
        <v>7221</v>
      </c>
      <c r="V111">
        <v>7150</v>
      </c>
      <c r="W111">
        <v>7168</v>
      </c>
      <c r="X111">
        <v>7246</v>
      </c>
      <c r="Y111">
        <v>7237</v>
      </c>
      <c r="Z111">
        <v>7215</v>
      </c>
      <c r="AA111">
        <v>7152</v>
      </c>
      <c r="AB111">
        <v>7156</v>
      </c>
      <c r="AC111">
        <v>7130</v>
      </c>
      <c r="AD111">
        <v>7184</v>
      </c>
      <c r="AE111">
        <v>7271</v>
      </c>
      <c r="AF111">
        <v>7395</v>
      </c>
      <c r="AI111">
        <v>371</v>
      </c>
      <c r="AJ111">
        <v>385</v>
      </c>
      <c r="AK111">
        <v>352</v>
      </c>
      <c r="AL111">
        <v>323</v>
      </c>
      <c r="AM111">
        <v>323</v>
      </c>
      <c r="AN111">
        <v>317</v>
      </c>
      <c r="AO111">
        <v>297</v>
      </c>
      <c r="AP111">
        <v>272</v>
      </c>
      <c r="AQ111">
        <v>269</v>
      </c>
      <c r="AR111">
        <v>243</v>
      </c>
      <c r="AS111">
        <v>232</v>
      </c>
      <c r="AT111">
        <v>239</v>
      </c>
      <c r="AU111">
        <v>319</v>
      </c>
      <c r="AV111">
        <v>306</v>
      </c>
      <c r="AW111">
        <v>286</v>
      </c>
      <c r="AX111">
        <v>240</v>
      </c>
      <c r="AY111">
        <v>244</v>
      </c>
      <c r="AZ111">
        <v>252</v>
      </c>
      <c r="BA111">
        <v>256</v>
      </c>
      <c r="BB111">
        <v>222</v>
      </c>
      <c r="BC111">
        <v>199</v>
      </c>
      <c r="BD111">
        <v>191</v>
      </c>
      <c r="BE111">
        <v>182</v>
      </c>
      <c r="BF111">
        <v>204</v>
      </c>
      <c r="BG111">
        <v>306</v>
      </c>
      <c r="BH111">
        <v>281</v>
      </c>
      <c r="BI111">
        <v>263</v>
      </c>
      <c r="BJ111">
        <v>202</v>
      </c>
      <c r="BK111">
        <v>207</v>
      </c>
      <c r="BL111">
        <v>233</v>
      </c>
      <c r="BM111">
        <v>234</v>
      </c>
    </row>
    <row r="112" spans="1:65" x14ac:dyDescent="0.25">
      <c r="A112" t="s">
        <v>218</v>
      </c>
      <c r="B112">
        <v>8620</v>
      </c>
      <c r="C112">
        <v>8676</v>
      </c>
      <c r="D112">
        <v>8711</v>
      </c>
      <c r="E112">
        <v>8665</v>
      </c>
      <c r="F112">
        <v>8679</v>
      </c>
      <c r="G112">
        <v>8717</v>
      </c>
      <c r="H112">
        <v>8798</v>
      </c>
      <c r="I112">
        <v>8684</v>
      </c>
      <c r="J112">
        <v>8554</v>
      </c>
      <c r="K112">
        <v>8567</v>
      </c>
      <c r="L112">
        <v>8538</v>
      </c>
      <c r="M112">
        <v>8551</v>
      </c>
      <c r="N112">
        <v>8579</v>
      </c>
      <c r="O112">
        <v>8622</v>
      </c>
      <c r="P112">
        <v>8646</v>
      </c>
      <c r="Q112">
        <v>8568</v>
      </c>
      <c r="R112">
        <v>8653</v>
      </c>
      <c r="S112">
        <v>8711</v>
      </c>
      <c r="T112">
        <v>8856</v>
      </c>
      <c r="U112">
        <v>8762</v>
      </c>
      <c r="V112">
        <v>8618</v>
      </c>
      <c r="W112">
        <v>8697</v>
      </c>
      <c r="X112">
        <v>8671</v>
      </c>
      <c r="Y112">
        <v>8687</v>
      </c>
      <c r="Z112">
        <v>8688</v>
      </c>
      <c r="AA112">
        <v>8695</v>
      </c>
      <c r="AB112">
        <v>8621</v>
      </c>
      <c r="AC112">
        <v>8535</v>
      </c>
      <c r="AD112">
        <v>8582</v>
      </c>
      <c r="AE112">
        <v>8662</v>
      </c>
      <c r="AF112">
        <v>8766</v>
      </c>
      <c r="AI112">
        <v>567</v>
      </c>
      <c r="AJ112">
        <v>606</v>
      </c>
      <c r="AK112">
        <v>539</v>
      </c>
      <c r="AL112">
        <v>500</v>
      </c>
      <c r="AM112">
        <v>460</v>
      </c>
      <c r="AN112">
        <v>457</v>
      </c>
      <c r="AO112">
        <v>482</v>
      </c>
      <c r="AP112">
        <v>453</v>
      </c>
      <c r="AQ112">
        <v>398</v>
      </c>
      <c r="AR112">
        <v>375</v>
      </c>
      <c r="AS112">
        <v>374</v>
      </c>
      <c r="AT112">
        <v>393</v>
      </c>
      <c r="AU112">
        <v>538</v>
      </c>
      <c r="AV112">
        <v>527</v>
      </c>
      <c r="AW112">
        <v>477</v>
      </c>
      <c r="AX112">
        <v>399</v>
      </c>
      <c r="AY112">
        <v>395</v>
      </c>
      <c r="AZ112">
        <v>389</v>
      </c>
      <c r="BA112">
        <v>419</v>
      </c>
      <c r="BB112">
        <v>417</v>
      </c>
      <c r="BC112">
        <v>348</v>
      </c>
      <c r="BD112">
        <v>361</v>
      </c>
      <c r="BE112">
        <v>318</v>
      </c>
      <c r="BF112">
        <v>328</v>
      </c>
      <c r="BG112">
        <v>484</v>
      </c>
      <c r="BH112">
        <v>479</v>
      </c>
      <c r="BI112">
        <v>415</v>
      </c>
      <c r="BJ112">
        <v>322</v>
      </c>
      <c r="BK112">
        <v>357</v>
      </c>
      <c r="BL112">
        <v>386</v>
      </c>
      <c r="BM112">
        <v>375</v>
      </c>
    </row>
    <row r="113" spans="1:65" x14ac:dyDescent="0.25">
      <c r="A113" t="s">
        <v>219</v>
      </c>
      <c r="B113">
        <v>10528</v>
      </c>
      <c r="C113">
        <v>10596</v>
      </c>
      <c r="D113">
        <v>10634</v>
      </c>
      <c r="E113">
        <v>10592</v>
      </c>
      <c r="F113">
        <v>10585</v>
      </c>
      <c r="G113">
        <v>10584</v>
      </c>
      <c r="H113">
        <v>10638</v>
      </c>
      <c r="I113">
        <v>10471</v>
      </c>
      <c r="J113">
        <v>10459</v>
      </c>
      <c r="K113">
        <v>10463</v>
      </c>
      <c r="L113">
        <v>10449</v>
      </c>
      <c r="M113">
        <v>10384</v>
      </c>
      <c r="N113">
        <v>10475</v>
      </c>
      <c r="O113">
        <v>10525</v>
      </c>
      <c r="P113">
        <v>10518</v>
      </c>
      <c r="Q113">
        <v>10503</v>
      </c>
      <c r="R113">
        <v>10551</v>
      </c>
      <c r="S113">
        <v>10602</v>
      </c>
      <c r="T113">
        <v>10707</v>
      </c>
      <c r="U113">
        <v>10549</v>
      </c>
      <c r="V113">
        <v>10534</v>
      </c>
      <c r="W113">
        <v>10612</v>
      </c>
      <c r="X113">
        <v>10619</v>
      </c>
      <c r="Y113">
        <v>10640</v>
      </c>
      <c r="Z113">
        <v>10617</v>
      </c>
      <c r="AA113">
        <v>10624</v>
      </c>
      <c r="AB113">
        <v>10630</v>
      </c>
      <c r="AC113">
        <v>10474</v>
      </c>
      <c r="AD113">
        <v>10548</v>
      </c>
      <c r="AE113">
        <v>10576</v>
      </c>
      <c r="AF113">
        <v>10651</v>
      </c>
      <c r="AI113">
        <v>604</v>
      </c>
      <c r="AJ113">
        <v>639</v>
      </c>
      <c r="AK113">
        <v>594</v>
      </c>
      <c r="AL113">
        <v>559</v>
      </c>
      <c r="AM113">
        <v>500</v>
      </c>
      <c r="AN113">
        <v>508</v>
      </c>
      <c r="AO113">
        <v>527</v>
      </c>
      <c r="AP113">
        <v>500</v>
      </c>
      <c r="AQ113">
        <v>456</v>
      </c>
      <c r="AR113">
        <v>442</v>
      </c>
      <c r="AS113">
        <v>429</v>
      </c>
      <c r="AT113">
        <v>425</v>
      </c>
      <c r="AU113">
        <v>588</v>
      </c>
      <c r="AV113">
        <v>584</v>
      </c>
      <c r="AW113">
        <v>509</v>
      </c>
      <c r="AX113">
        <v>487</v>
      </c>
      <c r="AY113">
        <v>420</v>
      </c>
      <c r="AZ113">
        <v>441</v>
      </c>
      <c r="BA113">
        <v>449</v>
      </c>
      <c r="BB113">
        <v>397</v>
      </c>
      <c r="BC113">
        <v>353</v>
      </c>
      <c r="BD113">
        <v>324</v>
      </c>
      <c r="BE113">
        <v>286</v>
      </c>
      <c r="BF113">
        <v>325</v>
      </c>
      <c r="BG113">
        <v>484</v>
      </c>
      <c r="BH113">
        <v>472</v>
      </c>
      <c r="BI113">
        <v>451</v>
      </c>
      <c r="BJ113">
        <v>331</v>
      </c>
      <c r="BK113">
        <v>341</v>
      </c>
      <c r="BL113">
        <v>354</v>
      </c>
      <c r="BM113">
        <v>338</v>
      </c>
    </row>
    <row r="114" spans="1:65" x14ac:dyDescent="0.25">
      <c r="A114" t="s">
        <v>220</v>
      </c>
      <c r="B114">
        <v>6675</v>
      </c>
      <c r="C114">
        <v>6696</v>
      </c>
      <c r="D114">
        <v>6728</v>
      </c>
      <c r="E114">
        <v>6678</v>
      </c>
      <c r="F114">
        <v>6690</v>
      </c>
      <c r="G114">
        <v>6670</v>
      </c>
      <c r="H114">
        <v>6721</v>
      </c>
      <c r="I114">
        <v>6618</v>
      </c>
      <c r="J114">
        <v>6555</v>
      </c>
      <c r="K114">
        <v>6552</v>
      </c>
      <c r="L114">
        <v>6527</v>
      </c>
      <c r="M114">
        <v>6524</v>
      </c>
      <c r="N114">
        <v>6628</v>
      </c>
      <c r="O114">
        <v>6640</v>
      </c>
      <c r="P114">
        <v>6641</v>
      </c>
      <c r="Q114">
        <v>6609</v>
      </c>
      <c r="R114">
        <v>6666</v>
      </c>
      <c r="S114">
        <v>6688</v>
      </c>
      <c r="T114">
        <v>6788</v>
      </c>
      <c r="U114">
        <v>6680</v>
      </c>
      <c r="V114">
        <v>6659</v>
      </c>
      <c r="W114">
        <v>6684</v>
      </c>
      <c r="X114">
        <v>6739</v>
      </c>
      <c r="Y114">
        <v>6740</v>
      </c>
      <c r="Z114">
        <v>6765</v>
      </c>
      <c r="AA114">
        <v>6715</v>
      </c>
      <c r="AB114">
        <v>6706</v>
      </c>
      <c r="AC114">
        <v>6609</v>
      </c>
      <c r="AD114">
        <v>6675</v>
      </c>
      <c r="AE114">
        <v>6714</v>
      </c>
      <c r="AF114">
        <v>6789</v>
      </c>
      <c r="AI114">
        <v>436</v>
      </c>
      <c r="AJ114">
        <v>435</v>
      </c>
      <c r="AK114">
        <v>415</v>
      </c>
      <c r="AL114">
        <v>370</v>
      </c>
      <c r="AM114">
        <v>354</v>
      </c>
      <c r="AN114">
        <v>339</v>
      </c>
      <c r="AO114">
        <v>370</v>
      </c>
      <c r="AP114">
        <v>358</v>
      </c>
      <c r="AQ114">
        <v>291</v>
      </c>
      <c r="AR114">
        <v>294</v>
      </c>
      <c r="AS114">
        <v>254</v>
      </c>
      <c r="AT114">
        <v>277</v>
      </c>
      <c r="AU114">
        <v>414</v>
      </c>
      <c r="AV114">
        <v>409</v>
      </c>
      <c r="AW114">
        <v>365</v>
      </c>
      <c r="AX114">
        <v>325</v>
      </c>
      <c r="AY114">
        <v>310</v>
      </c>
      <c r="AZ114">
        <v>299</v>
      </c>
      <c r="BA114">
        <v>310</v>
      </c>
      <c r="BB114">
        <v>270</v>
      </c>
      <c r="BC114">
        <v>248</v>
      </c>
      <c r="BD114">
        <v>236</v>
      </c>
      <c r="BE114">
        <v>247</v>
      </c>
      <c r="BF114">
        <v>249</v>
      </c>
      <c r="BG114">
        <v>388</v>
      </c>
      <c r="BH114">
        <v>369</v>
      </c>
      <c r="BI114">
        <v>346</v>
      </c>
      <c r="BJ114">
        <v>263</v>
      </c>
      <c r="BK114">
        <v>270</v>
      </c>
      <c r="BL114">
        <v>291</v>
      </c>
      <c r="BM114">
        <v>290</v>
      </c>
    </row>
    <row r="115" spans="1:65" x14ac:dyDescent="0.25">
      <c r="A115" t="s">
        <v>221</v>
      </c>
      <c r="B115">
        <v>2460</v>
      </c>
      <c r="C115">
        <v>2459</v>
      </c>
      <c r="D115">
        <v>2489</v>
      </c>
      <c r="E115">
        <v>2482</v>
      </c>
      <c r="F115">
        <v>2491</v>
      </c>
      <c r="G115">
        <v>2517</v>
      </c>
      <c r="H115">
        <v>2544</v>
      </c>
      <c r="I115">
        <v>2518</v>
      </c>
      <c r="J115">
        <v>2469</v>
      </c>
      <c r="K115">
        <v>2465</v>
      </c>
      <c r="L115">
        <v>2459</v>
      </c>
      <c r="M115">
        <v>2465</v>
      </c>
      <c r="N115">
        <v>2456</v>
      </c>
      <c r="O115">
        <v>2467</v>
      </c>
      <c r="P115">
        <v>2497</v>
      </c>
      <c r="Q115">
        <v>2479</v>
      </c>
      <c r="R115">
        <v>2514</v>
      </c>
      <c r="S115">
        <v>2536</v>
      </c>
      <c r="T115">
        <v>2577</v>
      </c>
      <c r="U115">
        <v>2543</v>
      </c>
      <c r="V115">
        <v>2514</v>
      </c>
      <c r="W115">
        <v>2525</v>
      </c>
      <c r="X115">
        <v>2517</v>
      </c>
      <c r="Y115">
        <v>2519</v>
      </c>
      <c r="Z115">
        <v>2501</v>
      </c>
      <c r="AA115">
        <v>2502</v>
      </c>
      <c r="AB115">
        <v>2493</v>
      </c>
      <c r="AC115">
        <v>2486</v>
      </c>
      <c r="AD115">
        <v>2486</v>
      </c>
      <c r="AE115">
        <v>2500</v>
      </c>
      <c r="AF115">
        <v>2524</v>
      </c>
      <c r="AI115">
        <v>93</v>
      </c>
      <c r="AJ115">
        <v>86</v>
      </c>
      <c r="AK115">
        <v>86</v>
      </c>
      <c r="AL115">
        <v>81</v>
      </c>
      <c r="AM115">
        <v>75</v>
      </c>
      <c r="AN115">
        <v>88</v>
      </c>
      <c r="AO115">
        <v>99</v>
      </c>
      <c r="AP115">
        <v>98</v>
      </c>
      <c r="AQ115">
        <v>71</v>
      </c>
      <c r="AR115">
        <v>57</v>
      </c>
      <c r="AS115">
        <v>59</v>
      </c>
      <c r="AT115">
        <v>66</v>
      </c>
      <c r="AU115">
        <v>92</v>
      </c>
      <c r="AV115">
        <v>87</v>
      </c>
      <c r="AW115">
        <v>95</v>
      </c>
      <c r="AX115">
        <v>77</v>
      </c>
      <c r="AY115">
        <v>86</v>
      </c>
      <c r="AZ115">
        <v>89</v>
      </c>
      <c r="BA115">
        <v>97</v>
      </c>
      <c r="BB115">
        <v>90</v>
      </c>
      <c r="BC115">
        <v>83</v>
      </c>
      <c r="BD115">
        <v>74</v>
      </c>
      <c r="BE115">
        <v>61</v>
      </c>
      <c r="BF115">
        <v>61</v>
      </c>
      <c r="BG115">
        <v>89</v>
      </c>
      <c r="BH115">
        <v>86</v>
      </c>
      <c r="BI115">
        <v>81</v>
      </c>
      <c r="BJ115">
        <v>71</v>
      </c>
      <c r="BK115">
        <v>68</v>
      </c>
      <c r="BL115">
        <v>67</v>
      </c>
      <c r="BM115">
        <v>57</v>
      </c>
    </row>
    <row r="116" spans="1:65" x14ac:dyDescent="0.25">
      <c r="A116" t="s">
        <v>222</v>
      </c>
      <c r="B116">
        <v>5491</v>
      </c>
      <c r="C116">
        <v>5498</v>
      </c>
      <c r="D116">
        <v>5529</v>
      </c>
      <c r="E116">
        <v>5510</v>
      </c>
      <c r="F116">
        <v>5533</v>
      </c>
      <c r="G116">
        <v>5528</v>
      </c>
      <c r="H116">
        <v>5538</v>
      </c>
      <c r="I116">
        <v>5452</v>
      </c>
      <c r="J116">
        <v>5459</v>
      </c>
      <c r="K116">
        <v>5464</v>
      </c>
      <c r="L116">
        <v>5465</v>
      </c>
      <c r="M116">
        <v>5442</v>
      </c>
      <c r="N116">
        <v>5468</v>
      </c>
      <c r="O116">
        <v>5479</v>
      </c>
      <c r="P116">
        <v>5500</v>
      </c>
      <c r="Q116">
        <v>5468</v>
      </c>
      <c r="R116">
        <v>5547</v>
      </c>
      <c r="S116">
        <v>5569</v>
      </c>
      <c r="T116">
        <v>5600</v>
      </c>
      <c r="U116">
        <v>5520</v>
      </c>
      <c r="V116">
        <v>5512</v>
      </c>
      <c r="W116">
        <v>5567</v>
      </c>
      <c r="X116">
        <v>5561</v>
      </c>
      <c r="Y116">
        <v>5573</v>
      </c>
      <c r="Z116">
        <v>5557</v>
      </c>
      <c r="AA116">
        <v>5542</v>
      </c>
      <c r="AB116">
        <v>5543</v>
      </c>
      <c r="AC116">
        <v>5487</v>
      </c>
      <c r="AD116">
        <v>5524</v>
      </c>
      <c r="AE116">
        <v>5543</v>
      </c>
      <c r="AF116">
        <v>5569</v>
      </c>
      <c r="AI116">
        <v>278</v>
      </c>
      <c r="AJ116">
        <v>267</v>
      </c>
      <c r="AK116">
        <v>255</v>
      </c>
      <c r="AL116">
        <v>239</v>
      </c>
      <c r="AM116">
        <v>235</v>
      </c>
      <c r="AN116">
        <v>235</v>
      </c>
      <c r="AO116">
        <v>226</v>
      </c>
      <c r="AP116">
        <v>214</v>
      </c>
      <c r="AQ116">
        <v>204</v>
      </c>
      <c r="AR116">
        <v>200</v>
      </c>
      <c r="AS116">
        <v>201</v>
      </c>
      <c r="AT116">
        <v>210</v>
      </c>
      <c r="AU116">
        <v>274</v>
      </c>
      <c r="AV116">
        <v>257</v>
      </c>
      <c r="AW116">
        <v>242</v>
      </c>
      <c r="AX116">
        <v>206</v>
      </c>
      <c r="AY116">
        <v>225</v>
      </c>
      <c r="AZ116">
        <v>231</v>
      </c>
      <c r="BA116">
        <v>211</v>
      </c>
      <c r="BB116">
        <v>187</v>
      </c>
      <c r="BC116">
        <v>163</v>
      </c>
      <c r="BD116">
        <v>162</v>
      </c>
      <c r="BE116">
        <v>133</v>
      </c>
      <c r="BF116">
        <v>154</v>
      </c>
      <c r="BG116">
        <v>234</v>
      </c>
      <c r="BH116">
        <v>209</v>
      </c>
      <c r="BI116">
        <v>196</v>
      </c>
      <c r="BJ116">
        <v>158</v>
      </c>
      <c r="BK116">
        <v>162</v>
      </c>
      <c r="BL116">
        <v>173</v>
      </c>
      <c r="BM116">
        <v>152</v>
      </c>
    </row>
    <row r="117" spans="1:65" x14ac:dyDescent="0.25">
      <c r="A117" t="s">
        <v>223</v>
      </c>
      <c r="B117">
        <v>2435</v>
      </c>
      <c r="C117">
        <v>2432</v>
      </c>
      <c r="D117">
        <v>2449</v>
      </c>
      <c r="E117">
        <v>2427</v>
      </c>
      <c r="F117">
        <v>2455</v>
      </c>
      <c r="G117">
        <v>2486</v>
      </c>
      <c r="H117">
        <v>2511</v>
      </c>
      <c r="I117">
        <v>2479</v>
      </c>
      <c r="J117">
        <v>2434</v>
      </c>
      <c r="K117">
        <v>2427</v>
      </c>
      <c r="L117">
        <v>2412</v>
      </c>
      <c r="M117">
        <v>2394</v>
      </c>
      <c r="N117">
        <v>2406</v>
      </c>
      <c r="O117">
        <v>2396</v>
      </c>
      <c r="P117">
        <v>2397</v>
      </c>
      <c r="Q117">
        <v>2386</v>
      </c>
      <c r="R117">
        <v>2434</v>
      </c>
      <c r="S117">
        <v>2469</v>
      </c>
      <c r="T117">
        <v>2508</v>
      </c>
      <c r="U117">
        <v>2479</v>
      </c>
      <c r="V117">
        <v>2431</v>
      </c>
      <c r="W117">
        <v>2439</v>
      </c>
      <c r="X117">
        <v>2417</v>
      </c>
      <c r="Y117">
        <v>2426</v>
      </c>
      <c r="Z117">
        <v>2428</v>
      </c>
      <c r="AA117">
        <v>2416</v>
      </c>
      <c r="AB117">
        <v>2422</v>
      </c>
      <c r="AC117">
        <v>2400</v>
      </c>
      <c r="AD117">
        <v>2429</v>
      </c>
      <c r="AE117">
        <v>2454</v>
      </c>
      <c r="AF117">
        <v>2477</v>
      </c>
      <c r="AI117">
        <v>157</v>
      </c>
      <c r="AJ117">
        <v>155</v>
      </c>
      <c r="AK117">
        <v>146</v>
      </c>
      <c r="AL117">
        <v>117</v>
      </c>
      <c r="AM117">
        <v>124</v>
      </c>
      <c r="AN117">
        <v>118</v>
      </c>
      <c r="AO117">
        <v>112</v>
      </c>
      <c r="AP117">
        <v>106</v>
      </c>
      <c r="AQ117">
        <v>107</v>
      </c>
      <c r="AR117">
        <v>107</v>
      </c>
      <c r="AS117">
        <v>101</v>
      </c>
      <c r="AT117">
        <v>104</v>
      </c>
      <c r="AU117">
        <v>142</v>
      </c>
      <c r="AV117">
        <v>124</v>
      </c>
      <c r="AW117">
        <v>106</v>
      </c>
      <c r="AX117">
        <v>87</v>
      </c>
      <c r="AY117">
        <v>97</v>
      </c>
      <c r="AZ117">
        <v>96</v>
      </c>
      <c r="BA117">
        <v>90</v>
      </c>
      <c r="BB117">
        <v>90</v>
      </c>
      <c r="BC117">
        <v>81</v>
      </c>
      <c r="BD117">
        <v>88</v>
      </c>
      <c r="BE117">
        <v>62</v>
      </c>
      <c r="BF117">
        <v>85</v>
      </c>
      <c r="BG117">
        <v>115</v>
      </c>
      <c r="BH117">
        <v>107</v>
      </c>
      <c r="BI117">
        <v>100</v>
      </c>
      <c r="BJ117">
        <v>78</v>
      </c>
      <c r="BK117">
        <v>84</v>
      </c>
      <c r="BL117">
        <v>89</v>
      </c>
      <c r="BM117">
        <v>74</v>
      </c>
    </row>
    <row r="118" spans="1:65" x14ac:dyDescent="0.25">
      <c r="A118" t="s">
        <v>224</v>
      </c>
      <c r="B118">
        <v>5621</v>
      </c>
      <c r="C118">
        <v>5608</v>
      </c>
      <c r="D118">
        <v>5634</v>
      </c>
      <c r="E118">
        <v>5613</v>
      </c>
      <c r="F118">
        <v>5643</v>
      </c>
      <c r="G118">
        <v>5697</v>
      </c>
      <c r="H118">
        <v>5723</v>
      </c>
      <c r="I118">
        <v>5620</v>
      </c>
      <c r="J118">
        <v>5610</v>
      </c>
      <c r="K118">
        <v>5633</v>
      </c>
      <c r="L118">
        <v>5616</v>
      </c>
      <c r="M118">
        <v>5596</v>
      </c>
      <c r="N118">
        <v>5613</v>
      </c>
      <c r="O118">
        <v>5636</v>
      </c>
      <c r="P118">
        <v>5673</v>
      </c>
      <c r="Q118">
        <v>5614</v>
      </c>
      <c r="R118">
        <v>5702</v>
      </c>
      <c r="S118">
        <v>5739</v>
      </c>
      <c r="T118">
        <v>5776</v>
      </c>
      <c r="U118">
        <v>5666</v>
      </c>
      <c r="V118">
        <v>5694</v>
      </c>
      <c r="W118">
        <v>5720</v>
      </c>
      <c r="X118">
        <v>5731</v>
      </c>
      <c r="Y118">
        <v>5741</v>
      </c>
      <c r="Z118">
        <v>5716</v>
      </c>
      <c r="AA118">
        <v>5701</v>
      </c>
      <c r="AB118">
        <v>5715</v>
      </c>
      <c r="AC118">
        <v>5651</v>
      </c>
      <c r="AD118">
        <v>5695</v>
      </c>
      <c r="AE118">
        <v>5740</v>
      </c>
      <c r="AF118">
        <v>5761</v>
      </c>
      <c r="AI118">
        <v>275</v>
      </c>
      <c r="AJ118">
        <v>268</v>
      </c>
      <c r="AK118">
        <v>243</v>
      </c>
      <c r="AL118">
        <v>218</v>
      </c>
      <c r="AM118">
        <v>216</v>
      </c>
      <c r="AN118">
        <v>234</v>
      </c>
      <c r="AO118">
        <v>234</v>
      </c>
      <c r="AP118">
        <v>212</v>
      </c>
      <c r="AQ118">
        <v>200</v>
      </c>
      <c r="AR118">
        <v>216</v>
      </c>
      <c r="AS118">
        <v>200</v>
      </c>
      <c r="AT118">
        <v>204</v>
      </c>
      <c r="AU118">
        <v>271</v>
      </c>
      <c r="AV118">
        <v>273</v>
      </c>
      <c r="AW118">
        <v>259</v>
      </c>
      <c r="AX118">
        <v>195</v>
      </c>
      <c r="AY118">
        <v>206</v>
      </c>
      <c r="AZ118">
        <v>214</v>
      </c>
      <c r="BA118">
        <v>207</v>
      </c>
      <c r="BB118">
        <v>185</v>
      </c>
      <c r="BC118">
        <v>176</v>
      </c>
      <c r="BD118">
        <v>158</v>
      </c>
      <c r="BE118">
        <v>139</v>
      </c>
      <c r="BF118">
        <v>149</v>
      </c>
      <c r="BG118">
        <v>241</v>
      </c>
      <c r="BH118">
        <v>218</v>
      </c>
      <c r="BI118">
        <v>210</v>
      </c>
      <c r="BJ118">
        <v>151</v>
      </c>
      <c r="BK118">
        <v>166</v>
      </c>
      <c r="BL118">
        <v>193</v>
      </c>
      <c r="BM118">
        <v>180</v>
      </c>
    </row>
    <row r="119" spans="1:65" x14ac:dyDescent="0.25">
      <c r="A119" t="s">
        <v>225</v>
      </c>
      <c r="B119">
        <v>4764</v>
      </c>
      <c r="C119">
        <v>4789</v>
      </c>
      <c r="D119">
        <v>4829</v>
      </c>
      <c r="E119">
        <v>4793</v>
      </c>
      <c r="F119">
        <v>4843</v>
      </c>
      <c r="G119">
        <v>4875</v>
      </c>
      <c r="H119">
        <v>4903</v>
      </c>
      <c r="I119">
        <v>4873</v>
      </c>
      <c r="J119">
        <v>4840</v>
      </c>
      <c r="K119">
        <v>4839</v>
      </c>
      <c r="L119">
        <v>4796</v>
      </c>
      <c r="M119">
        <v>4778</v>
      </c>
      <c r="N119">
        <v>4789</v>
      </c>
      <c r="O119">
        <v>4816</v>
      </c>
      <c r="P119">
        <v>4819</v>
      </c>
      <c r="Q119">
        <v>4787</v>
      </c>
      <c r="R119">
        <v>4845</v>
      </c>
      <c r="S119">
        <v>4890</v>
      </c>
      <c r="T119">
        <v>4953</v>
      </c>
      <c r="U119">
        <v>4853</v>
      </c>
      <c r="V119">
        <v>4817</v>
      </c>
      <c r="W119">
        <v>4865</v>
      </c>
      <c r="X119">
        <v>4854</v>
      </c>
      <c r="Y119">
        <v>4857</v>
      </c>
      <c r="Z119">
        <v>4844</v>
      </c>
      <c r="AA119">
        <v>4846</v>
      </c>
      <c r="AB119">
        <v>4821</v>
      </c>
      <c r="AC119">
        <v>4771</v>
      </c>
      <c r="AD119">
        <v>4766</v>
      </c>
      <c r="AE119">
        <v>4816</v>
      </c>
      <c r="AF119">
        <v>4852</v>
      </c>
      <c r="AI119">
        <v>266</v>
      </c>
      <c r="AJ119">
        <v>281</v>
      </c>
      <c r="AK119">
        <v>264</v>
      </c>
      <c r="AL119">
        <v>232</v>
      </c>
      <c r="AM119">
        <v>252</v>
      </c>
      <c r="AN119">
        <v>261</v>
      </c>
      <c r="AO119">
        <v>257</v>
      </c>
      <c r="AP119">
        <v>275</v>
      </c>
      <c r="AQ119">
        <v>284</v>
      </c>
      <c r="AR119">
        <v>263</v>
      </c>
      <c r="AS119">
        <v>235</v>
      </c>
      <c r="AT119">
        <v>221</v>
      </c>
      <c r="AU119">
        <v>297</v>
      </c>
      <c r="AV119">
        <v>294</v>
      </c>
      <c r="AW119">
        <v>256</v>
      </c>
      <c r="AX119">
        <v>224</v>
      </c>
      <c r="AY119">
        <v>232</v>
      </c>
      <c r="AZ119">
        <v>241</v>
      </c>
      <c r="BA119">
        <v>240</v>
      </c>
      <c r="BB119">
        <v>192</v>
      </c>
      <c r="BC119">
        <v>197</v>
      </c>
      <c r="BD119">
        <v>208</v>
      </c>
      <c r="BE119">
        <v>188</v>
      </c>
      <c r="BF119">
        <v>187</v>
      </c>
      <c r="BG119">
        <v>261</v>
      </c>
      <c r="BH119">
        <v>256</v>
      </c>
      <c r="BI119">
        <v>237</v>
      </c>
      <c r="BJ119">
        <v>183</v>
      </c>
      <c r="BK119">
        <v>171</v>
      </c>
      <c r="BL119">
        <v>193</v>
      </c>
      <c r="BM119">
        <v>165</v>
      </c>
    </row>
    <row r="120" spans="1:65" x14ac:dyDescent="0.25">
      <c r="A120" t="s">
        <v>226</v>
      </c>
      <c r="B120">
        <v>4427</v>
      </c>
      <c r="C120">
        <v>4411</v>
      </c>
      <c r="D120">
        <v>4438</v>
      </c>
      <c r="E120">
        <v>4404</v>
      </c>
      <c r="F120">
        <v>4447</v>
      </c>
      <c r="G120">
        <v>4485</v>
      </c>
      <c r="H120">
        <v>4532</v>
      </c>
      <c r="I120">
        <v>4441</v>
      </c>
      <c r="J120">
        <v>4406</v>
      </c>
      <c r="K120">
        <v>4385</v>
      </c>
      <c r="L120">
        <v>4400</v>
      </c>
      <c r="M120">
        <v>4368</v>
      </c>
      <c r="N120">
        <v>4358</v>
      </c>
      <c r="O120">
        <v>4368</v>
      </c>
      <c r="P120">
        <v>4387</v>
      </c>
      <c r="Q120">
        <v>4387</v>
      </c>
      <c r="R120">
        <v>4437</v>
      </c>
      <c r="S120">
        <v>4501</v>
      </c>
      <c r="T120">
        <v>4549</v>
      </c>
      <c r="U120">
        <v>4471</v>
      </c>
      <c r="V120">
        <v>4436</v>
      </c>
      <c r="W120">
        <v>4453</v>
      </c>
      <c r="X120">
        <v>4497</v>
      </c>
      <c r="Y120">
        <v>4490</v>
      </c>
      <c r="Z120">
        <v>4460</v>
      </c>
      <c r="AA120">
        <v>4420</v>
      </c>
      <c r="AB120">
        <v>4424</v>
      </c>
      <c r="AC120">
        <v>4409</v>
      </c>
      <c r="AD120">
        <v>4466</v>
      </c>
      <c r="AE120">
        <v>4523</v>
      </c>
      <c r="AF120">
        <v>4570</v>
      </c>
      <c r="AI120">
        <v>195</v>
      </c>
      <c r="AJ120">
        <v>175</v>
      </c>
      <c r="AK120">
        <v>169</v>
      </c>
      <c r="AL120">
        <v>144</v>
      </c>
      <c r="AM120">
        <v>165</v>
      </c>
      <c r="AN120">
        <v>175</v>
      </c>
      <c r="AO120">
        <v>169</v>
      </c>
      <c r="AP120">
        <v>154</v>
      </c>
      <c r="AQ120">
        <v>163</v>
      </c>
      <c r="AR120">
        <v>160</v>
      </c>
      <c r="AS120">
        <v>149</v>
      </c>
      <c r="AT120">
        <v>139</v>
      </c>
      <c r="AU120">
        <v>167</v>
      </c>
      <c r="AV120">
        <v>163</v>
      </c>
      <c r="AW120">
        <v>148</v>
      </c>
      <c r="AX120">
        <v>135</v>
      </c>
      <c r="AY120">
        <v>133</v>
      </c>
      <c r="AZ120">
        <v>155</v>
      </c>
      <c r="BA120">
        <v>141</v>
      </c>
      <c r="BB120">
        <v>124</v>
      </c>
      <c r="BC120">
        <v>118</v>
      </c>
      <c r="BD120">
        <v>119</v>
      </c>
      <c r="BE120">
        <v>109</v>
      </c>
      <c r="BF120">
        <v>122</v>
      </c>
      <c r="BG120">
        <v>169</v>
      </c>
      <c r="BH120">
        <v>152</v>
      </c>
      <c r="BI120">
        <v>142</v>
      </c>
      <c r="BJ120">
        <v>106</v>
      </c>
      <c r="BK120">
        <v>132</v>
      </c>
      <c r="BL120">
        <v>152</v>
      </c>
      <c r="BM120">
        <v>122</v>
      </c>
    </row>
    <row r="121" spans="1:65" x14ac:dyDescent="0.25">
      <c r="A121" t="s">
        <v>227</v>
      </c>
      <c r="B121">
        <v>11775</v>
      </c>
      <c r="C121">
        <v>11790</v>
      </c>
      <c r="D121">
        <v>11833</v>
      </c>
      <c r="E121">
        <v>11790</v>
      </c>
      <c r="F121">
        <v>11917</v>
      </c>
      <c r="G121">
        <v>12011</v>
      </c>
      <c r="H121">
        <v>12114</v>
      </c>
      <c r="I121">
        <v>11847</v>
      </c>
      <c r="J121">
        <v>11744</v>
      </c>
      <c r="K121">
        <v>11661</v>
      </c>
      <c r="L121">
        <v>11695</v>
      </c>
      <c r="M121">
        <v>11604</v>
      </c>
      <c r="N121">
        <v>11587</v>
      </c>
      <c r="O121">
        <v>11624</v>
      </c>
      <c r="P121">
        <v>11684</v>
      </c>
      <c r="Q121">
        <v>11684</v>
      </c>
      <c r="R121">
        <v>11868</v>
      </c>
      <c r="S121">
        <v>12035</v>
      </c>
      <c r="T121">
        <v>12155</v>
      </c>
      <c r="U121">
        <v>11946</v>
      </c>
      <c r="V121">
        <v>11885</v>
      </c>
      <c r="W121">
        <v>11908</v>
      </c>
      <c r="X121">
        <v>12008</v>
      </c>
      <c r="Y121">
        <v>11967</v>
      </c>
      <c r="Z121">
        <v>11887</v>
      </c>
      <c r="AA121">
        <v>11813</v>
      </c>
      <c r="AB121">
        <v>11812</v>
      </c>
      <c r="AC121">
        <v>11787</v>
      </c>
      <c r="AD121">
        <v>11919</v>
      </c>
      <c r="AE121">
        <v>12069</v>
      </c>
      <c r="AF121">
        <v>12224</v>
      </c>
      <c r="AI121">
        <v>492</v>
      </c>
      <c r="AJ121">
        <v>496</v>
      </c>
      <c r="AK121">
        <v>450</v>
      </c>
      <c r="AL121">
        <v>431</v>
      </c>
      <c r="AM121">
        <v>500</v>
      </c>
      <c r="AN121">
        <v>519</v>
      </c>
      <c r="AO121">
        <v>481</v>
      </c>
      <c r="AP121">
        <v>416</v>
      </c>
      <c r="AQ121">
        <v>432</v>
      </c>
      <c r="AR121">
        <v>397</v>
      </c>
      <c r="AS121">
        <v>361</v>
      </c>
      <c r="AT121">
        <v>329</v>
      </c>
      <c r="AU121">
        <v>413</v>
      </c>
      <c r="AV121">
        <v>412</v>
      </c>
      <c r="AW121">
        <v>381</v>
      </c>
      <c r="AX121">
        <v>348</v>
      </c>
      <c r="AY121">
        <v>393</v>
      </c>
      <c r="AZ121">
        <v>448</v>
      </c>
      <c r="BA121">
        <v>402</v>
      </c>
      <c r="BB121">
        <v>355</v>
      </c>
      <c r="BC121">
        <v>372</v>
      </c>
      <c r="BD121">
        <v>353</v>
      </c>
      <c r="BE121">
        <v>308</v>
      </c>
      <c r="BF121">
        <v>319</v>
      </c>
      <c r="BG121">
        <v>445</v>
      </c>
      <c r="BH121">
        <v>433</v>
      </c>
      <c r="BI121">
        <v>396</v>
      </c>
      <c r="BJ121">
        <v>314</v>
      </c>
      <c r="BK121">
        <v>363</v>
      </c>
      <c r="BL121">
        <v>413</v>
      </c>
      <c r="BM121">
        <v>363</v>
      </c>
    </row>
    <row r="122" spans="1:65" x14ac:dyDescent="0.25">
      <c r="A122" t="s">
        <v>228</v>
      </c>
      <c r="B122">
        <v>11510</v>
      </c>
      <c r="C122">
        <v>11531</v>
      </c>
      <c r="D122">
        <v>11615</v>
      </c>
      <c r="E122">
        <v>11564</v>
      </c>
      <c r="F122">
        <v>11678</v>
      </c>
      <c r="G122">
        <v>11699</v>
      </c>
      <c r="H122">
        <v>11745</v>
      </c>
      <c r="I122">
        <v>11539</v>
      </c>
      <c r="J122">
        <v>11584</v>
      </c>
      <c r="K122">
        <v>11590</v>
      </c>
      <c r="L122">
        <v>11589</v>
      </c>
      <c r="M122">
        <v>11492</v>
      </c>
      <c r="N122">
        <v>11447</v>
      </c>
      <c r="O122">
        <v>11482</v>
      </c>
      <c r="P122">
        <v>11535</v>
      </c>
      <c r="Q122">
        <v>11497</v>
      </c>
      <c r="R122">
        <v>11639</v>
      </c>
      <c r="S122">
        <v>11726</v>
      </c>
      <c r="T122">
        <v>11830</v>
      </c>
      <c r="U122">
        <v>11669</v>
      </c>
      <c r="V122">
        <v>11698</v>
      </c>
      <c r="W122">
        <v>11828</v>
      </c>
      <c r="X122">
        <v>11828</v>
      </c>
      <c r="Y122">
        <v>11830</v>
      </c>
      <c r="Z122">
        <v>11743</v>
      </c>
      <c r="AA122">
        <v>11715</v>
      </c>
      <c r="AB122">
        <v>11706</v>
      </c>
      <c r="AC122">
        <v>11593</v>
      </c>
      <c r="AD122">
        <v>11705</v>
      </c>
      <c r="AE122">
        <v>11756</v>
      </c>
      <c r="AF122">
        <v>11808</v>
      </c>
      <c r="AI122">
        <v>440</v>
      </c>
      <c r="AJ122">
        <v>425</v>
      </c>
      <c r="AK122">
        <v>416</v>
      </c>
      <c r="AL122">
        <v>372</v>
      </c>
      <c r="AM122">
        <v>429</v>
      </c>
      <c r="AN122">
        <v>460</v>
      </c>
      <c r="AO122">
        <v>466</v>
      </c>
      <c r="AP122">
        <v>417</v>
      </c>
      <c r="AQ122">
        <v>426</v>
      </c>
      <c r="AR122">
        <v>412</v>
      </c>
      <c r="AS122">
        <v>412</v>
      </c>
      <c r="AT122">
        <v>383</v>
      </c>
      <c r="AU122">
        <v>418</v>
      </c>
      <c r="AV122">
        <v>394</v>
      </c>
      <c r="AW122">
        <v>371</v>
      </c>
      <c r="AX122">
        <v>325</v>
      </c>
      <c r="AY122">
        <v>338</v>
      </c>
      <c r="AZ122">
        <v>391</v>
      </c>
      <c r="BA122">
        <v>388</v>
      </c>
      <c r="BB122">
        <v>345</v>
      </c>
      <c r="BC122">
        <v>341</v>
      </c>
      <c r="BD122">
        <v>352</v>
      </c>
      <c r="BE122">
        <v>302</v>
      </c>
      <c r="BF122">
        <v>325</v>
      </c>
      <c r="BG122">
        <v>440</v>
      </c>
      <c r="BH122">
        <v>391</v>
      </c>
      <c r="BI122">
        <v>352</v>
      </c>
      <c r="BJ122">
        <v>279</v>
      </c>
      <c r="BK122">
        <v>320</v>
      </c>
      <c r="BL122">
        <v>353</v>
      </c>
      <c r="BM122">
        <v>305</v>
      </c>
    </row>
    <row r="123" spans="1:65" x14ac:dyDescent="0.25">
      <c r="A123" t="s">
        <v>229</v>
      </c>
      <c r="B123">
        <v>1316</v>
      </c>
      <c r="C123">
        <v>1314</v>
      </c>
      <c r="D123">
        <v>1313</v>
      </c>
      <c r="E123">
        <v>1324</v>
      </c>
      <c r="F123">
        <v>1350</v>
      </c>
      <c r="G123">
        <v>1369</v>
      </c>
      <c r="H123">
        <v>1381</v>
      </c>
      <c r="I123">
        <v>1343</v>
      </c>
      <c r="J123">
        <v>1305</v>
      </c>
      <c r="K123">
        <v>1280</v>
      </c>
      <c r="L123">
        <v>1278</v>
      </c>
      <c r="M123">
        <v>1292</v>
      </c>
      <c r="N123">
        <v>1315</v>
      </c>
      <c r="O123">
        <v>1301</v>
      </c>
      <c r="P123">
        <v>1299</v>
      </c>
      <c r="Q123">
        <v>1317</v>
      </c>
      <c r="R123">
        <v>1349</v>
      </c>
      <c r="S123">
        <v>1400</v>
      </c>
      <c r="T123">
        <v>1443</v>
      </c>
      <c r="U123">
        <v>1408</v>
      </c>
      <c r="V123">
        <v>1372</v>
      </c>
      <c r="W123">
        <v>1346</v>
      </c>
      <c r="X123">
        <v>1342</v>
      </c>
      <c r="Y123">
        <v>1353</v>
      </c>
      <c r="Z123">
        <v>1343</v>
      </c>
      <c r="AA123">
        <v>1302</v>
      </c>
      <c r="AB123">
        <v>1294</v>
      </c>
      <c r="AC123">
        <v>1316</v>
      </c>
      <c r="AD123">
        <v>1358</v>
      </c>
      <c r="AE123">
        <v>1390</v>
      </c>
      <c r="AF123">
        <v>1418</v>
      </c>
      <c r="AI123">
        <v>52</v>
      </c>
      <c r="AJ123">
        <v>54</v>
      </c>
      <c r="AK123">
        <v>48</v>
      </c>
      <c r="AL123">
        <v>48</v>
      </c>
      <c r="AM123">
        <v>51</v>
      </c>
      <c r="AN123">
        <v>45</v>
      </c>
      <c r="AO123">
        <v>43</v>
      </c>
      <c r="AP123">
        <v>37</v>
      </c>
      <c r="AQ123">
        <v>36</v>
      </c>
      <c r="AR123">
        <v>32</v>
      </c>
      <c r="AS123">
        <v>32</v>
      </c>
      <c r="AT123">
        <v>30</v>
      </c>
      <c r="AU123">
        <v>55</v>
      </c>
      <c r="AV123">
        <v>54</v>
      </c>
      <c r="AW123">
        <v>47</v>
      </c>
      <c r="AX123">
        <v>43</v>
      </c>
      <c r="AY123">
        <v>44</v>
      </c>
      <c r="AZ123">
        <v>48</v>
      </c>
      <c r="BA123">
        <v>45</v>
      </c>
      <c r="BB123">
        <v>39</v>
      </c>
      <c r="BC123">
        <v>36</v>
      </c>
      <c r="BD123">
        <v>31</v>
      </c>
      <c r="BE123">
        <v>26</v>
      </c>
      <c r="BF123">
        <v>27</v>
      </c>
      <c r="BG123">
        <v>39</v>
      </c>
      <c r="BH123">
        <v>32</v>
      </c>
      <c r="BI123">
        <v>31</v>
      </c>
      <c r="BJ123">
        <v>24</v>
      </c>
      <c r="BK123">
        <v>28</v>
      </c>
      <c r="BL123">
        <v>28</v>
      </c>
      <c r="BM123">
        <v>26</v>
      </c>
    </row>
    <row r="124" spans="1:65" x14ac:dyDescent="0.25">
      <c r="A124" t="s">
        <v>230</v>
      </c>
      <c r="B124">
        <v>2145</v>
      </c>
      <c r="C124">
        <v>2135</v>
      </c>
      <c r="D124">
        <v>2145</v>
      </c>
      <c r="E124">
        <v>2131</v>
      </c>
      <c r="F124">
        <v>2150</v>
      </c>
      <c r="G124">
        <v>2179</v>
      </c>
      <c r="H124">
        <v>2199</v>
      </c>
      <c r="I124">
        <v>2171</v>
      </c>
      <c r="J124">
        <v>2140</v>
      </c>
      <c r="K124">
        <v>2143</v>
      </c>
      <c r="L124">
        <v>2133</v>
      </c>
      <c r="M124">
        <v>2109</v>
      </c>
      <c r="N124">
        <v>2123</v>
      </c>
      <c r="O124">
        <v>2121</v>
      </c>
      <c r="P124">
        <v>2118</v>
      </c>
      <c r="Q124">
        <v>2105</v>
      </c>
      <c r="R124">
        <v>2144</v>
      </c>
      <c r="S124">
        <v>2185</v>
      </c>
      <c r="T124">
        <v>2215</v>
      </c>
      <c r="U124">
        <v>2177</v>
      </c>
      <c r="V124">
        <v>2136</v>
      </c>
      <c r="W124">
        <v>2138</v>
      </c>
      <c r="X124">
        <v>2131</v>
      </c>
      <c r="Y124">
        <v>2133</v>
      </c>
      <c r="Z124">
        <v>2129</v>
      </c>
      <c r="AA124">
        <v>2138</v>
      </c>
      <c r="AB124">
        <v>2143</v>
      </c>
      <c r="AC124">
        <v>2116</v>
      </c>
      <c r="AD124">
        <v>2139</v>
      </c>
      <c r="AE124">
        <v>2159</v>
      </c>
      <c r="AF124">
        <v>2181</v>
      </c>
      <c r="AI124">
        <v>131</v>
      </c>
      <c r="AJ124">
        <v>123</v>
      </c>
      <c r="AK124">
        <v>110</v>
      </c>
      <c r="AL124">
        <v>89</v>
      </c>
      <c r="AM124">
        <v>90</v>
      </c>
      <c r="AN124">
        <v>86</v>
      </c>
      <c r="AO124">
        <v>79</v>
      </c>
      <c r="AP124">
        <v>74</v>
      </c>
      <c r="AQ124">
        <v>84</v>
      </c>
      <c r="AR124">
        <v>93</v>
      </c>
      <c r="AS124">
        <v>91</v>
      </c>
      <c r="AT124">
        <v>85</v>
      </c>
      <c r="AU124">
        <v>122</v>
      </c>
      <c r="AV124">
        <v>113</v>
      </c>
      <c r="AW124">
        <v>93</v>
      </c>
      <c r="AX124">
        <v>73</v>
      </c>
      <c r="AY124">
        <v>78</v>
      </c>
      <c r="AZ124">
        <v>88</v>
      </c>
      <c r="BA124">
        <v>78</v>
      </c>
      <c r="BB124">
        <v>66</v>
      </c>
      <c r="BC124">
        <v>59</v>
      </c>
      <c r="BD124">
        <v>60</v>
      </c>
      <c r="BE124">
        <v>50</v>
      </c>
      <c r="BF124">
        <v>64</v>
      </c>
      <c r="BG124">
        <v>85</v>
      </c>
      <c r="BH124">
        <v>97</v>
      </c>
      <c r="BI124">
        <v>91</v>
      </c>
      <c r="BJ124">
        <v>64</v>
      </c>
      <c r="BK124">
        <v>66</v>
      </c>
      <c r="BL124">
        <v>69</v>
      </c>
      <c r="BM124">
        <v>57</v>
      </c>
    </row>
    <row r="125" spans="1:65" x14ac:dyDescent="0.25">
      <c r="A125" t="s">
        <v>231</v>
      </c>
      <c r="B125">
        <v>1815</v>
      </c>
      <c r="C125">
        <v>1813</v>
      </c>
      <c r="D125">
        <v>1811</v>
      </c>
      <c r="E125">
        <v>1807</v>
      </c>
      <c r="F125">
        <v>1834</v>
      </c>
      <c r="G125">
        <v>1875</v>
      </c>
      <c r="H125">
        <v>1891</v>
      </c>
      <c r="I125">
        <v>1846</v>
      </c>
      <c r="J125">
        <v>1790</v>
      </c>
      <c r="K125">
        <v>1757</v>
      </c>
      <c r="L125">
        <v>1754</v>
      </c>
      <c r="M125">
        <v>1776</v>
      </c>
      <c r="N125">
        <v>1796</v>
      </c>
      <c r="O125">
        <v>1775</v>
      </c>
      <c r="P125">
        <v>1779</v>
      </c>
      <c r="Q125">
        <v>1798</v>
      </c>
      <c r="R125">
        <v>1834</v>
      </c>
      <c r="S125">
        <v>1908</v>
      </c>
      <c r="T125">
        <v>1962</v>
      </c>
      <c r="U125">
        <v>1924</v>
      </c>
      <c r="V125">
        <v>1872</v>
      </c>
      <c r="W125">
        <v>1840</v>
      </c>
      <c r="X125">
        <v>1837</v>
      </c>
      <c r="Y125">
        <v>1862</v>
      </c>
      <c r="Z125">
        <v>1860</v>
      </c>
      <c r="AA125">
        <v>1802</v>
      </c>
      <c r="AB125">
        <v>1793</v>
      </c>
      <c r="AC125">
        <v>1808</v>
      </c>
      <c r="AD125">
        <v>1858</v>
      </c>
      <c r="AE125">
        <v>1906</v>
      </c>
      <c r="AF125">
        <v>1942</v>
      </c>
      <c r="AI125">
        <v>87</v>
      </c>
      <c r="AJ125">
        <v>91</v>
      </c>
      <c r="AK125">
        <v>82</v>
      </c>
      <c r="AL125">
        <v>63</v>
      </c>
      <c r="AM125">
        <v>58</v>
      </c>
      <c r="AN125">
        <v>66</v>
      </c>
      <c r="AO125">
        <v>63</v>
      </c>
      <c r="AP125">
        <v>61</v>
      </c>
      <c r="AQ125">
        <v>55</v>
      </c>
      <c r="AR125">
        <v>51</v>
      </c>
      <c r="AS125">
        <v>50</v>
      </c>
      <c r="AT125">
        <v>52</v>
      </c>
      <c r="AU125">
        <v>74</v>
      </c>
      <c r="AV125">
        <v>70</v>
      </c>
      <c r="AW125">
        <v>68</v>
      </c>
      <c r="AX125">
        <v>56</v>
      </c>
      <c r="AY125">
        <v>51</v>
      </c>
      <c r="AZ125">
        <v>60</v>
      </c>
      <c r="BA125">
        <v>51</v>
      </c>
      <c r="BB125">
        <v>52</v>
      </c>
      <c r="BC125">
        <v>45</v>
      </c>
      <c r="BD125">
        <v>42</v>
      </c>
      <c r="BE125">
        <v>38</v>
      </c>
      <c r="BF125">
        <v>50</v>
      </c>
      <c r="BG125">
        <v>77</v>
      </c>
      <c r="BH125">
        <v>67</v>
      </c>
      <c r="BI125">
        <v>66</v>
      </c>
      <c r="BJ125">
        <v>42</v>
      </c>
      <c r="BK125">
        <v>40</v>
      </c>
      <c r="BL125">
        <v>44</v>
      </c>
      <c r="BM125">
        <v>40</v>
      </c>
    </row>
    <row r="126" spans="1:65" x14ac:dyDescent="0.25">
      <c r="A126" t="s">
        <v>232</v>
      </c>
      <c r="B126">
        <v>969</v>
      </c>
      <c r="C126">
        <v>961</v>
      </c>
      <c r="D126">
        <v>976</v>
      </c>
      <c r="E126">
        <v>959</v>
      </c>
      <c r="F126">
        <v>962</v>
      </c>
      <c r="G126">
        <v>974</v>
      </c>
      <c r="H126">
        <v>981</v>
      </c>
      <c r="I126">
        <v>960</v>
      </c>
      <c r="J126">
        <v>952</v>
      </c>
      <c r="K126">
        <v>956</v>
      </c>
      <c r="L126">
        <v>951</v>
      </c>
      <c r="M126">
        <v>949</v>
      </c>
      <c r="N126">
        <v>954</v>
      </c>
      <c r="O126">
        <v>962</v>
      </c>
      <c r="P126">
        <v>964</v>
      </c>
      <c r="Q126">
        <v>949</v>
      </c>
      <c r="R126">
        <v>965</v>
      </c>
      <c r="S126">
        <v>969</v>
      </c>
      <c r="T126">
        <v>972</v>
      </c>
      <c r="U126">
        <v>964</v>
      </c>
      <c r="V126">
        <v>965</v>
      </c>
      <c r="W126">
        <v>974</v>
      </c>
      <c r="X126">
        <v>983</v>
      </c>
      <c r="Y126">
        <v>979</v>
      </c>
      <c r="Z126">
        <v>979</v>
      </c>
      <c r="AA126">
        <v>979</v>
      </c>
      <c r="AB126">
        <v>977</v>
      </c>
      <c r="AC126">
        <v>953</v>
      </c>
      <c r="AD126">
        <v>970</v>
      </c>
      <c r="AE126">
        <v>972</v>
      </c>
      <c r="AF126">
        <v>976</v>
      </c>
      <c r="AI126">
        <v>61</v>
      </c>
      <c r="AJ126">
        <v>50</v>
      </c>
      <c r="AK126">
        <v>57</v>
      </c>
      <c r="AL126">
        <v>41</v>
      </c>
      <c r="AM126">
        <v>39</v>
      </c>
      <c r="AN126">
        <v>52</v>
      </c>
      <c r="AO126">
        <v>56</v>
      </c>
      <c r="AP126">
        <v>47</v>
      </c>
      <c r="AQ126">
        <v>37</v>
      </c>
      <c r="AR126">
        <v>39</v>
      </c>
      <c r="AS126">
        <v>34</v>
      </c>
      <c r="AT126">
        <v>38</v>
      </c>
      <c r="AU126">
        <v>49</v>
      </c>
      <c r="AV126">
        <v>52</v>
      </c>
      <c r="AW126">
        <v>48</v>
      </c>
      <c r="AX126">
        <v>32</v>
      </c>
      <c r="AY126">
        <v>38</v>
      </c>
      <c r="AZ126">
        <v>39</v>
      </c>
      <c r="BA126">
        <v>33</v>
      </c>
      <c r="BB126">
        <v>35</v>
      </c>
      <c r="BC126">
        <v>33</v>
      </c>
      <c r="BD126">
        <v>32</v>
      </c>
      <c r="BE126">
        <v>37</v>
      </c>
      <c r="BF126">
        <v>35</v>
      </c>
      <c r="BG126">
        <v>52</v>
      </c>
      <c r="BH126">
        <v>50</v>
      </c>
      <c r="BI126">
        <v>45</v>
      </c>
      <c r="BJ126">
        <v>25</v>
      </c>
      <c r="BK126">
        <v>36</v>
      </c>
      <c r="BL126">
        <v>36</v>
      </c>
      <c r="BM126">
        <v>32</v>
      </c>
    </row>
    <row r="127" spans="1:65" x14ac:dyDescent="0.25">
      <c r="A127" t="s">
        <v>233</v>
      </c>
      <c r="B127">
        <v>8974</v>
      </c>
      <c r="C127">
        <v>8995</v>
      </c>
      <c r="D127">
        <v>9045</v>
      </c>
      <c r="E127">
        <v>8994</v>
      </c>
      <c r="F127">
        <v>9037</v>
      </c>
      <c r="G127">
        <v>9079</v>
      </c>
      <c r="H127">
        <v>9175</v>
      </c>
      <c r="I127">
        <v>8978</v>
      </c>
      <c r="J127">
        <v>8835</v>
      </c>
      <c r="K127">
        <v>8785</v>
      </c>
      <c r="L127">
        <v>8856</v>
      </c>
      <c r="M127">
        <v>8810</v>
      </c>
      <c r="N127">
        <v>8861</v>
      </c>
      <c r="O127">
        <v>8873</v>
      </c>
      <c r="P127">
        <v>8914</v>
      </c>
      <c r="Q127">
        <v>8862</v>
      </c>
      <c r="R127">
        <v>8963</v>
      </c>
      <c r="S127">
        <v>9075</v>
      </c>
      <c r="T127">
        <v>9200</v>
      </c>
      <c r="U127">
        <v>9086</v>
      </c>
      <c r="V127">
        <v>8982</v>
      </c>
      <c r="W127">
        <v>9025</v>
      </c>
      <c r="X127">
        <v>9105</v>
      </c>
      <c r="Y127">
        <v>9068</v>
      </c>
      <c r="Z127">
        <v>9049</v>
      </c>
      <c r="AA127">
        <v>8976</v>
      </c>
      <c r="AB127">
        <v>8984</v>
      </c>
      <c r="AC127">
        <v>8926</v>
      </c>
      <c r="AD127">
        <v>8999</v>
      </c>
      <c r="AE127">
        <v>9104</v>
      </c>
      <c r="AF127">
        <v>9216</v>
      </c>
      <c r="AI127">
        <v>511</v>
      </c>
      <c r="AJ127">
        <v>524</v>
      </c>
      <c r="AK127">
        <v>506</v>
      </c>
      <c r="AL127">
        <v>474</v>
      </c>
      <c r="AM127">
        <v>473</v>
      </c>
      <c r="AN127">
        <v>459</v>
      </c>
      <c r="AO127">
        <v>449</v>
      </c>
      <c r="AP127">
        <v>403</v>
      </c>
      <c r="AQ127">
        <v>350</v>
      </c>
      <c r="AR127">
        <v>336</v>
      </c>
      <c r="AS127">
        <v>354</v>
      </c>
      <c r="AT127">
        <v>353</v>
      </c>
      <c r="AU127">
        <v>479</v>
      </c>
      <c r="AV127">
        <v>463</v>
      </c>
      <c r="AW127">
        <v>436</v>
      </c>
      <c r="AX127">
        <v>359</v>
      </c>
      <c r="AY127">
        <v>356</v>
      </c>
      <c r="AZ127">
        <v>384</v>
      </c>
      <c r="BA127">
        <v>384</v>
      </c>
      <c r="BB127">
        <v>392</v>
      </c>
      <c r="BC127">
        <v>347</v>
      </c>
      <c r="BD127">
        <v>357</v>
      </c>
      <c r="BE127">
        <v>329</v>
      </c>
      <c r="BF127">
        <v>331</v>
      </c>
      <c r="BG127">
        <v>466</v>
      </c>
      <c r="BH127">
        <v>440</v>
      </c>
      <c r="BI127">
        <v>421</v>
      </c>
      <c r="BJ127">
        <v>320</v>
      </c>
      <c r="BK127">
        <v>331</v>
      </c>
      <c r="BL127">
        <v>361</v>
      </c>
      <c r="BM127">
        <v>319</v>
      </c>
    </row>
    <row r="128" spans="1:65" x14ac:dyDescent="0.25">
      <c r="A128" t="s">
        <v>234</v>
      </c>
      <c r="B128">
        <v>1486</v>
      </c>
      <c r="C128">
        <v>1482</v>
      </c>
      <c r="D128">
        <v>1487</v>
      </c>
      <c r="E128">
        <v>1481</v>
      </c>
      <c r="F128">
        <v>1499</v>
      </c>
      <c r="G128">
        <v>1532</v>
      </c>
      <c r="H128">
        <v>1550</v>
      </c>
      <c r="I128">
        <v>1512</v>
      </c>
      <c r="J128">
        <v>1467</v>
      </c>
      <c r="K128">
        <v>1439</v>
      </c>
      <c r="L128">
        <v>1442</v>
      </c>
      <c r="M128">
        <v>1460</v>
      </c>
      <c r="N128">
        <v>1479</v>
      </c>
      <c r="O128">
        <v>1462</v>
      </c>
      <c r="P128">
        <v>1466</v>
      </c>
      <c r="Q128">
        <v>1470</v>
      </c>
      <c r="R128">
        <v>1502</v>
      </c>
      <c r="S128">
        <v>1565</v>
      </c>
      <c r="T128">
        <v>1612</v>
      </c>
      <c r="U128">
        <v>1574</v>
      </c>
      <c r="V128">
        <v>1534</v>
      </c>
      <c r="W128">
        <v>1511</v>
      </c>
      <c r="X128">
        <v>1504</v>
      </c>
      <c r="Y128">
        <v>1522</v>
      </c>
      <c r="Z128">
        <v>1519</v>
      </c>
      <c r="AA128">
        <v>1473</v>
      </c>
      <c r="AB128">
        <v>1469</v>
      </c>
      <c r="AC128">
        <v>1480</v>
      </c>
      <c r="AD128">
        <v>1523</v>
      </c>
      <c r="AE128">
        <v>1566</v>
      </c>
      <c r="AF128">
        <v>1597</v>
      </c>
      <c r="AI128">
        <v>66</v>
      </c>
      <c r="AJ128">
        <v>67</v>
      </c>
      <c r="AK128">
        <v>67</v>
      </c>
      <c r="AL128">
        <v>48</v>
      </c>
      <c r="AM128">
        <v>40</v>
      </c>
      <c r="AN128">
        <v>45</v>
      </c>
      <c r="AO128">
        <v>48</v>
      </c>
      <c r="AP128">
        <v>45</v>
      </c>
      <c r="AQ128">
        <v>41</v>
      </c>
      <c r="AR128">
        <v>37</v>
      </c>
      <c r="AS128">
        <v>42</v>
      </c>
      <c r="AT128">
        <v>43</v>
      </c>
      <c r="AU128">
        <v>64</v>
      </c>
      <c r="AV128">
        <v>61</v>
      </c>
      <c r="AW128">
        <v>60</v>
      </c>
      <c r="AX128">
        <v>39</v>
      </c>
      <c r="AY128">
        <v>37</v>
      </c>
      <c r="AZ128">
        <v>46</v>
      </c>
      <c r="BA128">
        <v>41</v>
      </c>
      <c r="BB128">
        <v>36</v>
      </c>
      <c r="BC128">
        <v>33</v>
      </c>
      <c r="BD128">
        <v>34</v>
      </c>
      <c r="BE128">
        <v>26</v>
      </c>
      <c r="BF128">
        <v>33</v>
      </c>
      <c r="BG128">
        <v>54</v>
      </c>
      <c r="BH128">
        <v>47</v>
      </c>
      <c r="BI128">
        <v>50</v>
      </c>
      <c r="BJ128">
        <v>29</v>
      </c>
      <c r="BK128">
        <v>29</v>
      </c>
      <c r="BL128">
        <v>36</v>
      </c>
      <c r="BM128">
        <v>34</v>
      </c>
    </row>
    <row r="129" spans="1:65" x14ac:dyDescent="0.25">
      <c r="A129" t="s">
        <v>235</v>
      </c>
      <c r="B129">
        <v>22107</v>
      </c>
      <c r="C129">
        <v>22122</v>
      </c>
      <c r="D129">
        <v>22220</v>
      </c>
      <c r="E129">
        <v>22067</v>
      </c>
      <c r="F129">
        <v>22209</v>
      </c>
      <c r="G129">
        <v>22330</v>
      </c>
      <c r="H129">
        <v>22634</v>
      </c>
      <c r="I129">
        <v>22207</v>
      </c>
      <c r="J129">
        <v>21895</v>
      </c>
      <c r="K129">
        <v>21783</v>
      </c>
      <c r="L129">
        <v>21884</v>
      </c>
      <c r="M129">
        <v>21750</v>
      </c>
      <c r="N129">
        <v>21854</v>
      </c>
      <c r="O129">
        <v>21892</v>
      </c>
      <c r="P129">
        <v>21960</v>
      </c>
      <c r="Q129">
        <v>21948</v>
      </c>
      <c r="R129">
        <v>22163</v>
      </c>
      <c r="S129">
        <v>22403</v>
      </c>
      <c r="T129">
        <v>22758</v>
      </c>
      <c r="U129">
        <v>22390</v>
      </c>
      <c r="V129">
        <v>22149</v>
      </c>
      <c r="W129">
        <v>22188</v>
      </c>
      <c r="X129">
        <v>22349</v>
      </c>
      <c r="Y129">
        <v>22275</v>
      </c>
      <c r="Z129">
        <v>22212</v>
      </c>
      <c r="AA129">
        <v>22022</v>
      </c>
      <c r="AB129">
        <v>22032</v>
      </c>
      <c r="AC129">
        <v>21912</v>
      </c>
      <c r="AD129">
        <v>22161</v>
      </c>
      <c r="AE129">
        <v>22434</v>
      </c>
      <c r="AF129">
        <v>22787</v>
      </c>
      <c r="AI129">
        <v>1210</v>
      </c>
      <c r="AJ129">
        <v>1205</v>
      </c>
      <c r="AK129">
        <v>1137</v>
      </c>
      <c r="AL129">
        <v>1030</v>
      </c>
      <c r="AM129">
        <v>1064</v>
      </c>
      <c r="AN129">
        <v>1047</v>
      </c>
      <c r="AO129">
        <v>1090</v>
      </c>
      <c r="AP129">
        <v>1036</v>
      </c>
      <c r="AQ129">
        <v>944</v>
      </c>
      <c r="AR129">
        <v>921</v>
      </c>
      <c r="AS129">
        <v>893</v>
      </c>
      <c r="AT129">
        <v>869</v>
      </c>
      <c r="AU129">
        <v>1159</v>
      </c>
      <c r="AV129">
        <v>1127</v>
      </c>
      <c r="AW129">
        <v>1026</v>
      </c>
      <c r="AX129">
        <v>953</v>
      </c>
      <c r="AY129">
        <v>911</v>
      </c>
      <c r="AZ129">
        <v>944</v>
      </c>
      <c r="BA129">
        <v>991</v>
      </c>
      <c r="BB129">
        <v>923</v>
      </c>
      <c r="BC129">
        <v>827</v>
      </c>
      <c r="BD129">
        <v>787</v>
      </c>
      <c r="BE129">
        <v>680</v>
      </c>
      <c r="BF129">
        <v>702</v>
      </c>
      <c r="BG129">
        <v>1020</v>
      </c>
      <c r="BH129">
        <v>945</v>
      </c>
      <c r="BI129">
        <v>889</v>
      </c>
      <c r="BJ129">
        <v>663</v>
      </c>
      <c r="BK129">
        <v>759</v>
      </c>
      <c r="BL129">
        <v>847</v>
      </c>
      <c r="BM129">
        <v>821</v>
      </c>
    </row>
    <row r="130" spans="1:65" x14ac:dyDescent="0.25">
      <c r="A130" t="s">
        <v>236</v>
      </c>
      <c r="B130">
        <v>1866</v>
      </c>
      <c r="C130">
        <v>1866</v>
      </c>
      <c r="D130">
        <v>1868</v>
      </c>
      <c r="E130">
        <v>1871</v>
      </c>
      <c r="F130">
        <v>1893</v>
      </c>
      <c r="G130">
        <v>1902</v>
      </c>
      <c r="H130">
        <v>1915</v>
      </c>
      <c r="I130">
        <v>1883</v>
      </c>
      <c r="J130">
        <v>1847</v>
      </c>
      <c r="K130">
        <v>1842</v>
      </c>
      <c r="L130">
        <v>1853</v>
      </c>
      <c r="M130">
        <v>1842</v>
      </c>
      <c r="N130">
        <v>1844</v>
      </c>
      <c r="O130">
        <v>1830</v>
      </c>
      <c r="P130">
        <v>1850</v>
      </c>
      <c r="Q130">
        <v>1843</v>
      </c>
      <c r="R130">
        <v>1859</v>
      </c>
      <c r="S130">
        <v>1883</v>
      </c>
      <c r="T130">
        <v>1911</v>
      </c>
      <c r="U130">
        <v>1880</v>
      </c>
      <c r="V130">
        <v>1863</v>
      </c>
      <c r="W130">
        <v>1862</v>
      </c>
      <c r="X130">
        <v>1890</v>
      </c>
      <c r="Y130">
        <v>1890</v>
      </c>
      <c r="Z130">
        <v>1890</v>
      </c>
      <c r="AA130">
        <v>1866</v>
      </c>
      <c r="AB130">
        <v>1870</v>
      </c>
      <c r="AC130">
        <v>1854</v>
      </c>
      <c r="AD130">
        <v>1870</v>
      </c>
      <c r="AE130">
        <v>1891</v>
      </c>
      <c r="AF130">
        <v>1914</v>
      </c>
      <c r="AI130">
        <v>79</v>
      </c>
      <c r="AJ130">
        <v>85</v>
      </c>
      <c r="AK130">
        <v>71</v>
      </c>
      <c r="AL130">
        <v>72</v>
      </c>
      <c r="AM130">
        <v>81</v>
      </c>
      <c r="AN130">
        <v>79</v>
      </c>
      <c r="AO130">
        <v>77</v>
      </c>
      <c r="AP130">
        <v>74</v>
      </c>
      <c r="AQ130">
        <v>59</v>
      </c>
      <c r="AR130">
        <v>59</v>
      </c>
      <c r="AS130">
        <v>60</v>
      </c>
      <c r="AT130">
        <v>56</v>
      </c>
      <c r="AU130">
        <v>77</v>
      </c>
      <c r="AV130">
        <v>66</v>
      </c>
      <c r="AW130">
        <v>70</v>
      </c>
      <c r="AX130">
        <v>58</v>
      </c>
      <c r="AY130">
        <v>54</v>
      </c>
      <c r="AZ130">
        <v>62</v>
      </c>
      <c r="BA130">
        <v>57</v>
      </c>
      <c r="BB130">
        <v>52</v>
      </c>
      <c r="BC130">
        <v>50</v>
      </c>
      <c r="BD130">
        <v>41</v>
      </c>
      <c r="BE130">
        <v>48</v>
      </c>
      <c r="BF130">
        <v>48</v>
      </c>
      <c r="BG130">
        <v>79</v>
      </c>
      <c r="BH130">
        <v>72</v>
      </c>
      <c r="BI130">
        <v>67</v>
      </c>
      <c r="BJ130">
        <v>50</v>
      </c>
      <c r="BK130">
        <v>49</v>
      </c>
      <c r="BL130">
        <v>56</v>
      </c>
      <c r="BM130">
        <v>52</v>
      </c>
    </row>
    <row r="131" spans="1:65" x14ac:dyDescent="0.25">
      <c r="A131" t="s">
        <v>237</v>
      </c>
      <c r="B131">
        <v>13565</v>
      </c>
      <c r="C131">
        <v>13605</v>
      </c>
      <c r="D131">
        <v>13650</v>
      </c>
      <c r="E131">
        <v>13641</v>
      </c>
      <c r="F131">
        <v>13760</v>
      </c>
      <c r="G131">
        <v>13769</v>
      </c>
      <c r="H131">
        <v>13803</v>
      </c>
      <c r="I131">
        <v>13579</v>
      </c>
      <c r="J131">
        <v>13595</v>
      </c>
      <c r="K131">
        <v>13594</v>
      </c>
      <c r="L131">
        <v>13593</v>
      </c>
      <c r="M131">
        <v>13497</v>
      </c>
      <c r="N131">
        <v>13501</v>
      </c>
      <c r="O131">
        <v>13544</v>
      </c>
      <c r="P131">
        <v>13608</v>
      </c>
      <c r="Q131">
        <v>13607</v>
      </c>
      <c r="R131">
        <v>13757</v>
      </c>
      <c r="S131">
        <v>13825</v>
      </c>
      <c r="T131">
        <v>13915</v>
      </c>
      <c r="U131">
        <v>13724</v>
      </c>
      <c r="V131">
        <v>13757</v>
      </c>
      <c r="W131">
        <v>13893</v>
      </c>
      <c r="X131">
        <v>13911</v>
      </c>
      <c r="Y131">
        <v>13897</v>
      </c>
      <c r="Z131">
        <v>13802</v>
      </c>
      <c r="AA131">
        <v>13771</v>
      </c>
      <c r="AB131">
        <v>13771</v>
      </c>
      <c r="AC131">
        <v>13676</v>
      </c>
      <c r="AD131">
        <v>13792</v>
      </c>
      <c r="AE131">
        <v>13844</v>
      </c>
      <c r="AF131">
        <v>13920</v>
      </c>
      <c r="AI131">
        <v>493</v>
      </c>
      <c r="AJ131">
        <v>490</v>
      </c>
      <c r="AK131">
        <v>426</v>
      </c>
      <c r="AL131">
        <v>425</v>
      </c>
      <c r="AM131">
        <v>476</v>
      </c>
      <c r="AN131">
        <v>497</v>
      </c>
      <c r="AO131">
        <v>484</v>
      </c>
      <c r="AP131">
        <v>445</v>
      </c>
      <c r="AQ131">
        <v>419</v>
      </c>
      <c r="AR131">
        <v>394</v>
      </c>
      <c r="AS131">
        <v>395</v>
      </c>
      <c r="AT131">
        <v>379</v>
      </c>
      <c r="AU131">
        <v>477</v>
      </c>
      <c r="AV131">
        <v>450</v>
      </c>
      <c r="AW131">
        <v>424</v>
      </c>
      <c r="AX131">
        <v>414</v>
      </c>
      <c r="AY131">
        <v>412</v>
      </c>
      <c r="AZ131">
        <v>440</v>
      </c>
      <c r="BA131">
        <v>403</v>
      </c>
      <c r="BB131">
        <v>352</v>
      </c>
      <c r="BC131">
        <v>346</v>
      </c>
      <c r="BD131">
        <v>341</v>
      </c>
      <c r="BE131">
        <v>300</v>
      </c>
      <c r="BF131">
        <v>310</v>
      </c>
      <c r="BG131">
        <v>454</v>
      </c>
      <c r="BH131">
        <v>399</v>
      </c>
      <c r="BI131">
        <v>364</v>
      </c>
      <c r="BJ131">
        <v>315</v>
      </c>
      <c r="BK131">
        <v>348</v>
      </c>
      <c r="BL131">
        <v>379</v>
      </c>
      <c r="BM131">
        <v>336</v>
      </c>
    </row>
    <row r="132" spans="1:65" x14ac:dyDescent="0.25">
      <c r="A132" t="s">
        <v>238</v>
      </c>
      <c r="B132">
        <v>5075</v>
      </c>
      <c r="C132">
        <v>5122</v>
      </c>
      <c r="D132">
        <v>5158</v>
      </c>
      <c r="E132">
        <v>5184</v>
      </c>
      <c r="F132">
        <v>5199</v>
      </c>
      <c r="G132">
        <v>5185</v>
      </c>
      <c r="H132">
        <v>5215</v>
      </c>
      <c r="I132">
        <v>5144</v>
      </c>
      <c r="J132">
        <v>5125</v>
      </c>
      <c r="K132">
        <v>5169</v>
      </c>
      <c r="L132">
        <v>5098</v>
      </c>
      <c r="M132">
        <v>5100</v>
      </c>
      <c r="N132">
        <v>5034</v>
      </c>
      <c r="O132">
        <v>5113</v>
      </c>
      <c r="P132">
        <v>5133</v>
      </c>
      <c r="Q132">
        <v>5139</v>
      </c>
      <c r="R132">
        <v>5156</v>
      </c>
      <c r="S132">
        <v>5184</v>
      </c>
      <c r="T132">
        <v>5233</v>
      </c>
      <c r="U132">
        <v>5171</v>
      </c>
      <c r="V132">
        <v>5181</v>
      </c>
      <c r="W132">
        <v>5250</v>
      </c>
      <c r="X132">
        <v>5238</v>
      </c>
      <c r="Y132">
        <v>5252</v>
      </c>
      <c r="Z132">
        <v>5181</v>
      </c>
      <c r="AA132">
        <v>5256</v>
      </c>
      <c r="AB132">
        <v>5235</v>
      </c>
      <c r="AC132">
        <v>5267</v>
      </c>
      <c r="AD132">
        <v>5243</v>
      </c>
      <c r="AE132">
        <v>5284</v>
      </c>
      <c r="AF132">
        <v>5315</v>
      </c>
      <c r="AI132">
        <v>256</v>
      </c>
      <c r="AJ132">
        <v>252</v>
      </c>
      <c r="AK132">
        <v>240</v>
      </c>
      <c r="AL132">
        <v>220</v>
      </c>
      <c r="AM132">
        <v>229</v>
      </c>
      <c r="AN132">
        <v>219</v>
      </c>
      <c r="AO132">
        <v>224</v>
      </c>
      <c r="AP132">
        <v>208</v>
      </c>
      <c r="AQ132">
        <v>198</v>
      </c>
      <c r="AR132">
        <v>194</v>
      </c>
      <c r="AS132">
        <v>153</v>
      </c>
      <c r="AT132">
        <v>177</v>
      </c>
      <c r="AU132">
        <v>227</v>
      </c>
      <c r="AV132">
        <v>244</v>
      </c>
      <c r="AW132">
        <v>224</v>
      </c>
      <c r="AX132">
        <v>187</v>
      </c>
      <c r="AY132">
        <v>179</v>
      </c>
      <c r="AZ132">
        <v>185</v>
      </c>
      <c r="BA132">
        <v>188</v>
      </c>
      <c r="BB132">
        <v>163</v>
      </c>
      <c r="BC132">
        <v>158</v>
      </c>
      <c r="BD132">
        <v>147</v>
      </c>
      <c r="BE132">
        <v>133</v>
      </c>
      <c r="BF132">
        <v>147</v>
      </c>
      <c r="BG132">
        <v>219</v>
      </c>
      <c r="BH132">
        <v>201</v>
      </c>
      <c r="BI132">
        <v>183</v>
      </c>
      <c r="BJ132">
        <v>159</v>
      </c>
      <c r="BK132">
        <v>159</v>
      </c>
      <c r="BL132">
        <v>166</v>
      </c>
      <c r="BM132">
        <v>158</v>
      </c>
    </row>
    <row r="133" spans="1:65" x14ac:dyDescent="0.25">
      <c r="A133" t="s">
        <v>239</v>
      </c>
      <c r="B133">
        <v>14168</v>
      </c>
      <c r="C133">
        <v>14197</v>
      </c>
      <c r="D133">
        <v>14271</v>
      </c>
      <c r="E133">
        <v>14248</v>
      </c>
      <c r="F133">
        <v>14327</v>
      </c>
      <c r="G133">
        <v>14340</v>
      </c>
      <c r="H133">
        <v>14424</v>
      </c>
      <c r="I133">
        <v>14176</v>
      </c>
      <c r="J133">
        <v>14170</v>
      </c>
      <c r="K133">
        <v>14179</v>
      </c>
      <c r="L133">
        <v>14165</v>
      </c>
      <c r="M133">
        <v>14102</v>
      </c>
      <c r="N133">
        <v>14097</v>
      </c>
      <c r="O133">
        <v>14138</v>
      </c>
      <c r="P133">
        <v>14215</v>
      </c>
      <c r="Q133">
        <v>14193</v>
      </c>
      <c r="R133">
        <v>14341</v>
      </c>
      <c r="S133">
        <v>14422</v>
      </c>
      <c r="T133">
        <v>14574</v>
      </c>
      <c r="U133">
        <v>14361</v>
      </c>
      <c r="V133">
        <v>14382</v>
      </c>
      <c r="W133">
        <v>14484</v>
      </c>
      <c r="X133">
        <v>14517</v>
      </c>
      <c r="Y133">
        <v>14498</v>
      </c>
      <c r="Z133">
        <v>14393</v>
      </c>
      <c r="AA133">
        <v>14365</v>
      </c>
      <c r="AB133">
        <v>14395</v>
      </c>
      <c r="AC133">
        <v>14287</v>
      </c>
      <c r="AD133">
        <v>14410</v>
      </c>
      <c r="AE133">
        <v>14455</v>
      </c>
      <c r="AF133">
        <v>14555</v>
      </c>
      <c r="AI133">
        <v>601</v>
      </c>
      <c r="AJ133">
        <v>586</v>
      </c>
      <c r="AK133">
        <v>546</v>
      </c>
      <c r="AL133">
        <v>532</v>
      </c>
      <c r="AM133">
        <v>541</v>
      </c>
      <c r="AN133">
        <v>566</v>
      </c>
      <c r="AO133">
        <v>602</v>
      </c>
      <c r="AP133">
        <v>545</v>
      </c>
      <c r="AQ133">
        <v>496</v>
      </c>
      <c r="AR133">
        <v>480</v>
      </c>
      <c r="AS133">
        <v>467</v>
      </c>
      <c r="AT133">
        <v>488</v>
      </c>
      <c r="AU133">
        <v>581</v>
      </c>
      <c r="AV133">
        <v>549</v>
      </c>
      <c r="AW133">
        <v>532</v>
      </c>
      <c r="AX133">
        <v>501</v>
      </c>
      <c r="AY133">
        <v>491</v>
      </c>
      <c r="AZ133">
        <v>531</v>
      </c>
      <c r="BA133">
        <v>551</v>
      </c>
      <c r="BB133">
        <v>483</v>
      </c>
      <c r="BC133">
        <v>464</v>
      </c>
      <c r="BD133">
        <v>420</v>
      </c>
      <c r="BE133">
        <v>391</v>
      </c>
      <c r="BF133">
        <v>398</v>
      </c>
      <c r="BG133">
        <v>540</v>
      </c>
      <c r="BH133">
        <v>487</v>
      </c>
      <c r="BI133">
        <v>481</v>
      </c>
      <c r="BJ133">
        <v>421</v>
      </c>
      <c r="BK133">
        <v>457</v>
      </c>
      <c r="BL133">
        <v>481</v>
      </c>
      <c r="BM133">
        <v>457</v>
      </c>
    </row>
    <row r="134" spans="1:65" x14ac:dyDescent="0.25">
      <c r="A134" t="s">
        <v>240</v>
      </c>
      <c r="B134">
        <v>8677</v>
      </c>
      <c r="C134">
        <v>8640</v>
      </c>
      <c r="D134">
        <v>8658</v>
      </c>
      <c r="E134">
        <v>8622</v>
      </c>
      <c r="F134">
        <v>8695</v>
      </c>
      <c r="G134">
        <v>8769</v>
      </c>
      <c r="H134">
        <v>8865</v>
      </c>
      <c r="I134">
        <v>8709</v>
      </c>
      <c r="J134">
        <v>8617</v>
      </c>
      <c r="K134">
        <v>8575</v>
      </c>
      <c r="L134">
        <v>8567</v>
      </c>
      <c r="M134">
        <v>8546</v>
      </c>
      <c r="N134">
        <v>8539</v>
      </c>
      <c r="O134">
        <v>8558</v>
      </c>
      <c r="P134">
        <v>8610</v>
      </c>
      <c r="Q134">
        <v>8587</v>
      </c>
      <c r="R134">
        <v>8726</v>
      </c>
      <c r="S134">
        <v>8829</v>
      </c>
      <c r="T134">
        <v>8932</v>
      </c>
      <c r="U134">
        <v>8769</v>
      </c>
      <c r="V134">
        <v>8698</v>
      </c>
      <c r="W134">
        <v>8714</v>
      </c>
      <c r="X134">
        <v>8779</v>
      </c>
      <c r="Y134">
        <v>8765</v>
      </c>
      <c r="Z134">
        <v>8740</v>
      </c>
      <c r="AA134">
        <v>8643</v>
      </c>
      <c r="AB134">
        <v>8642</v>
      </c>
      <c r="AC134">
        <v>8604</v>
      </c>
      <c r="AD134">
        <v>8706</v>
      </c>
      <c r="AE134">
        <v>8813</v>
      </c>
      <c r="AF134">
        <v>8901</v>
      </c>
      <c r="AI134">
        <v>460</v>
      </c>
      <c r="AJ134">
        <v>416</v>
      </c>
      <c r="AK134">
        <v>368</v>
      </c>
      <c r="AL134">
        <v>350</v>
      </c>
      <c r="AM134">
        <v>381</v>
      </c>
      <c r="AN134">
        <v>401</v>
      </c>
      <c r="AO134">
        <v>394</v>
      </c>
      <c r="AP134">
        <v>384</v>
      </c>
      <c r="AQ134">
        <v>379</v>
      </c>
      <c r="AR134">
        <v>372</v>
      </c>
      <c r="AS134">
        <v>313</v>
      </c>
      <c r="AT134">
        <v>335</v>
      </c>
      <c r="AU134">
        <v>402</v>
      </c>
      <c r="AV134">
        <v>393</v>
      </c>
      <c r="AW134">
        <v>379</v>
      </c>
      <c r="AX134">
        <v>332</v>
      </c>
      <c r="AY134">
        <v>370</v>
      </c>
      <c r="AZ134">
        <v>391</v>
      </c>
      <c r="BA134">
        <v>373</v>
      </c>
      <c r="BB134">
        <v>328</v>
      </c>
      <c r="BC134">
        <v>314</v>
      </c>
      <c r="BD134">
        <v>299</v>
      </c>
      <c r="BE134">
        <v>259</v>
      </c>
      <c r="BF134">
        <v>283</v>
      </c>
      <c r="BG134">
        <v>407</v>
      </c>
      <c r="BH134">
        <v>356</v>
      </c>
      <c r="BI134">
        <v>328</v>
      </c>
      <c r="BJ134">
        <v>249</v>
      </c>
      <c r="BK134">
        <v>291</v>
      </c>
      <c r="BL134">
        <v>325</v>
      </c>
      <c r="BM134">
        <v>264</v>
      </c>
    </row>
    <row r="135" spans="1:65" x14ac:dyDescent="0.25">
      <c r="A135" t="s">
        <v>241</v>
      </c>
      <c r="B135">
        <v>24558</v>
      </c>
      <c r="C135">
        <v>24604</v>
      </c>
      <c r="D135">
        <v>24753</v>
      </c>
      <c r="E135">
        <v>24641</v>
      </c>
      <c r="F135">
        <v>24761</v>
      </c>
      <c r="G135">
        <v>24744</v>
      </c>
      <c r="H135">
        <v>24815</v>
      </c>
      <c r="I135">
        <v>24468</v>
      </c>
      <c r="J135">
        <v>24484</v>
      </c>
      <c r="K135">
        <v>24503</v>
      </c>
      <c r="L135">
        <v>24482</v>
      </c>
      <c r="M135">
        <v>24338</v>
      </c>
      <c r="N135">
        <v>24494</v>
      </c>
      <c r="O135">
        <v>24559</v>
      </c>
      <c r="P135">
        <v>24643</v>
      </c>
      <c r="Q135">
        <v>24523</v>
      </c>
      <c r="R135">
        <v>24771</v>
      </c>
      <c r="S135">
        <v>24885</v>
      </c>
      <c r="T135">
        <v>25057</v>
      </c>
      <c r="U135">
        <v>24717</v>
      </c>
      <c r="V135">
        <v>24730</v>
      </c>
      <c r="W135">
        <v>24972</v>
      </c>
      <c r="X135">
        <v>25060</v>
      </c>
      <c r="Y135">
        <v>25043</v>
      </c>
      <c r="Z135">
        <v>24982</v>
      </c>
      <c r="AA135">
        <v>24935</v>
      </c>
      <c r="AB135">
        <v>24950</v>
      </c>
      <c r="AC135">
        <v>24605</v>
      </c>
      <c r="AD135">
        <v>24815</v>
      </c>
      <c r="AE135">
        <v>24889</v>
      </c>
      <c r="AF135">
        <v>25010</v>
      </c>
      <c r="AI135">
        <v>1156</v>
      </c>
      <c r="AJ135">
        <v>1125</v>
      </c>
      <c r="AK135">
        <v>1079</v>
      </c>
      <c r="AL135">
        <v>982</v>
      </c>
      <c r="AM135">
        <v>980</v>
      </c>
      <c r="AN135">
        <v>984</v>
      </c>
      <c r="AO135">
        <v>972</v>
      </c>
      <c r="AP135">
        <v>956</v>
      </c>
      <c r="AQ135">
        <v>896</v>
      </c>
      <c r="AR135">
        <v>873</v>
      </c>
      <c r="AS135">
        <v>854</v>
      </c>
      <c r="AT135">
        <v>854</v>
      </c>
      <c r="AU135">
        <v>1179</v>
      </c>
      <c r="AV135">
        <v>1118</v>
      </c>
      <c r="AW135">
        <v>1041</v>
      </c>
      <c r="AX135">
        <v>905</v>
      </c>
      <c r="AY135">
        <v>880</v>
      </c>
      <c r="AZ135">
        <v>923</v>
      </c>
      <c r="BA135">
        <v>868</v>
      </c>
      <c r="BB135">
        <v>778</v>
      </c>
      <c r="BC135">
        <v>721</v>
      </c>
      <c r="BD135">
        <v>712</v>
      </c>
      <c r="BE135">
        <v>694</v>
      </c>
      <c r="BF135">
        <v>720</v>
      </c>
      <c r="BG135">
        <v>1087</v>
      </c>
      <c r="BH135">
        <v>996</v>
      </c>
      <c r="BI135">
        <v>948</v>
      </c>
      <c r="BJ135">
        <v>686</v>
      </c>
      <c r="BK135">
        <v>747</v>
      </c>
      <c r="BL135">
        <v>783</v>
      </c>
      <c r="BM135">
        <v>692</v>
      </c>
    </row>
    <row r="136" spans="1:65" x14ac:dyDescent="0.25">
      <c r="A136" t="s">
        <v>242</v>
      </c>
      <c r="B136">
        <v>1617</v>
      </c>
      <c r="C136">
        <v>1627</v>
      </c>
      <c r="D136">
        <v>1625</v>
      </c>
      <c r="E136">
        <v>1627</v>
      </c>
      <c r="F136">
        <v>1651</v>
      </c>
      <c r="G136">
        <v>1664</v>
      </c>
      <c r="H136">
        <v>1674</v>
      </c>
      <c r="I136">
        <v>1644</v>
      </c>
      <c r="J136">
        <v>1604</v>
      </c>
      <c r="K136">
        <v>1601</v>
      </c>
      <c r="L136">
        <v>1602</v>
      </c>
      <c r="M136">
        <v>1596</v>
      </c>
      <c r="N136">
        <v>1590</v>
      </c>
      <c r="O136">
        <v>1601</v>
      </c>
      <c r="P136">
        <v>1602</v>
      </c>
      <c r="Q136">
        <v>1600</v>
      </c>
      <c r="R136">
        <v>1625</v>
      </c>
      <c r="S136">
        <v>1646</v>
      </c>
      <c r="T136">
        <v>1683</v>
      </c>
      <c r="U136">
        <v>1656</v>
      </c>
      <c r="V136">
        <v>1621</v>
      </c>
      <c r="W136">
        <v>1610</v>
      </c>
      <c r="X136">
        <v>1606</v>
      </c>
      <c r="Y136">
        <v>1602</v>
      </c>
      <c r="Z136">
        <v>1612</v>
      </c>
      <c r="AA136">
        <v>1605</v>
      </c>
      <c r="AB136">
        <v>1619</v>
      </c>
      <c r="AC136">
        <v>1603</v>
      </c>
      <c r="AD136">
        <v>1611</v>
      </c>
      <c r="AE136">
        <v>1626</v>
      </c>
      <c r="AF136">
        <v>1654</v>
      </c>
      <c r="AI136">
        <v>107</v>
      </c>
      <c r="AJ136">
        <v>118</v>
      </c>
      <c r="AK136">
        <v>99</v>
      </c>
      <c r="AL136">
        <v>96</v>
      </c>
      <c r="AM136">
        <v>106</v>
      </c>
      <c r="AN136">
        <v>95</v>
      </c>
      <c r="AO136">
        <v>84</v>
      </c>
      <c r="AP136">
        <v>72</v>
      </c>
      <c r="AQ136">
        <v>62</v>
      </c>
      <c r="AR136">
        <v>64</v>
      </c>
      <c r="AS136">
        <v>71</v>
      </c>
      <c r="AT136">
        <v>79</v>
      </c>
      <c r="AU136">
        <v>90</v>
      </c>
      <c r="AV136">
        <v>95</v>
      </c>
      <c r="AW136">
        <v>84</v>
      </c>
      <c r="AX136">
        <v>76</v>
      </c>
      <c r="AY136">
        <v>76</v>
      </c>
      <c r="AZ136">
        <v>74</v>
      </c>
      <c r="BA136">
        <v>81</v>
      </c>
      <c r="BB136">
        <v>73</v>
      </c>
      <c r="BC136">
        <v>64</v>
      </c>
      <c r="BD136">
        <v>52</v>
      </c>
      <c r="BE136">
        <v>45</v>
      </c>
      <c r="BF136">
        <v>50</v>
      </c>
      <c r="BG136">
        <v>79</v>
      </c>
      <c r="BH136">
        <v>75</v>
      </c>
      <c r="BI136">
        <v>80</v>
      </c>
      <c r="BJ136">
        <v>64</v>
      </c>
      <c r="BK136">
        <v>57</v>
      </c>
      <c r="BL136">
        <v>59</v>
      </c>
      <c r="BM136">
        <v>62</v>
      </c>
    </row>
    <row r="137" spans="1:65" x14ac:dyDescent="0.25">
      <c r="A137" t="s">
        <v>243</v>
      </c>
      <c r="B137">
        <v>6963</v>
      </c>
      <c r="C137">
        <v>6966</v>
      </c>
      <c r="D137">
        <v>7005</v>
      </c>
      <c r="E137">
        <v>6945</v>
      </c>
      <c r="F137">
        <v>6929</v>
      </c>
      <c r="G137">
        <v>6930</v>
      </c>
      <c r="H137">
        <v>6984</v>
      </c>
      <c r="I137">
        <v>6865</v>
      </c>
      <c r="J137">
        <v>6824</v>
      </c>
      <c r="K137">
        <v>6823</v>
      </c>
      <c r="L137">
        <v>6830</v>
      </c>
      <c r="M137">
        <v>6811</v>
      </c>
      <c r="N137">
        <v>6897</v>
      </c>
      <c r="O137">
        <v>6936</v>
      </c>
      <c r="P137">
        <v>6968</v>
      </c>
      <c r="Q137">
        <v>6886</v>
      </c>
      <c r="R137">
        <v>6914</v>
      </c>
      <c r="S137">
        <v>6946</v>
      </c>
      <c r="T137">
        <v>7044</v>
      </c>
      <c r="U137">
        <v>6946</v>
      </c>
      <c r="V137">
        <v>6915</v>
      </c>
      <c r="W137">
        <v>6969</v>
      </c>
      <c r="X137">
        <v>6999</v>
      </c>
      <c r="Y137">
        <v>7014</v>
      </c>
      <c r="Z137">
        <v>7018</v>
      </c>
      <c r="AA137">
        <v>7009</v>
      </c>
      <c r="AB137">
        <v>7016</v>
      </c>
      <c r="AC137">
        <v>6904</v>
      </c>
      <c r="AD137">
        <v>6935</v>
      </c>
      <c r="AE137">
        <v>6972</v>
      </c>
      <c r="AF137">
        <v>7031</v>
      </c>
      <c r="AI137">
        <v>442</v>
      </c>
      <c r="AJ137">
        <v>423</v>
      </c>
      <c r="AK137">
        <v>408</v>
      </c>
      <c r="AL137">
        <v>352</v>
      </c>
      <c r="AM137">
        <v>302</v>
      </c>
      <c r="AN137">
        <v>309</v>
      </c>
      <c r="AO137">
        <v>340</v>
      </c>
      <c r="AP137">
        <v>313</v>
      </c>
      <c r="AQ137">
        <v>251</v>
      </c>
      <c r="AR137">
        <v>238</v>
      </c>
      <c r="AS137">
        <v>246</v>
      </c>
      <c r="AT137">
        <v>267</v>
      </c>
      <c r="AU137">
        <v>400</v>
      </c>
      <c r="AV137">
        <v>404</v>
      </c>
      <c r="AW137">
        <v>391</v>
      </c>
      <c r="AX137">
        <v>305</v>
      </c>
      <c r="AY137">
        <v>257</v>
      </c>
      <c r="AZ137">
        <v>269</v>
      </c>
      <c r="BA137">
        <v>304</v>
      </c>
      <c r="BB137">
        <v>275</v>
      </c>
      <c r="BC137">
        <v>225</v>
      </c>
      <c r="BD137">
        <v>209</v>
      </c>
      <c r="BE137">
        <v>209</v>
      </c>
      <c r="BF137">
        <v>236</v>
      </c>
      <c r="BG137">
        <v>359</v>
      </c>
      <c r="BH137">
        <v>338</v>
      </c>
      <c r="BI137">
        <v>328</v>
      </c>
      <c r="BJ137">
        <v>239</v>
      </c>
      <c r="BK137">
        <v>228</v>
      </c>
      <c r="BL137">
        <v>255</v>
      </c>
      <c r="BM137">
        <v>255</v>
      </c>
    </row>
    <row r="138" spans="1:65" x14ac:dyDescent="0.25">
      <c r="A138" t="s">
        <v>244</v>
      </c>
      <c r="B138">
        <v>70477</v>
      </c>
      <c r="C138">
        <v>70527</v>
      </c>
      <c r="D138">
        <v>70851</v>
      </c>
      <c r="E138">
        <v>70403</v>
      </c>
      <c r="F138">
        <v>70821</v>
      </c>
      <c r="G138">
        <v>71334</v>
      </c>
      <c r="H138">
        <v>72229</v>
      </c>
      <c r="I138">
        <v>70867</v>
      </c>
      <c r="J138">
        <v>69897</v>
      </c>
      <c r="K138">
        <v>69533</v>
      </c>
      <c r="L138">
        <v>69915</v>
      </c>
      <c r="M138">
        <v>69539</v>
      </c>
      <c r="N138">
        <v>69576</v>
      </c>
      <c r="O138">
        <v>69868</v>
      </c>
      <c r="P138">
        <v>70150</v>
      </c>
      <c r="Q138">
        <v>70066</v>
      </c>
      <c r="R138">
        <v>70741</v>
      </c>
      <c r="S138">
        <v>71618</v>
      </c>
      <c r="T138">
        <v>72598</v>
      </c>
      <c r="U138">
        <v>71431</v>
      </c>
      <c r="V138">
        <v>70711</v>
      </c>
      <c r="W138">
        <v>70940</v>
      </c>
      <c r="X138">
        <v>71580</v>
      </c>
      <c r="Y138">
        <v>71312</v>
      </c>
      <c r="Z138">
        <v>71035</v>
      </c>
      <c r="AA138">
        <v>70451</v>
      </c>
      <c r="AB138">
        <v>70544</v>
      </c>
      <c r="AC138">
        <v>70133</v>
      </c>
      <c r="AD138">
        <v>70884</v>
      </c>
      <c r="AE138">
        <v>71734</v>
      </c>
      <c r="AF138">
        <v>72755</v>
      </c>
      <c r="AI138">
        <v>3417</v>
      </c>
      <c r="AJ138">
        <v>3403</v>
      </c>
      <c r="AK138">
        <v>3195</v>
      </c>
      <c r="AL138">
        <v>2894</v>
      </c>
      <c r="AM138">
        <v>2964</v>
      </c>
      <c r="AN138">
        <v>3035</v>
      </c>
      <c r="AO138">
        <v>3092</v>
      </c>
      <c r="AP138">
        <v>2926</v>
      </c>
      <c r="AQ138">
        <v>2664</v>
      </c>
      <c r="AR138">
        <v>2585</v>
      </c>
      <c r="AS138">
        <v>2552</v>
      </c>
      <c r="AT138">
        <v>2528</v>
      </c>
      <c r="AU138">
        <v>3163</v>
      </c>
      <c r="AV138">
        <v>3231</v>
      </c>
      <c r="AW138">
        <v>2971</v>
      </c>
      <c r="AX138">
        <v>2690</v>
      </c>
      <c r="AY138">
        <v>2540</v>
      </c>
      <c r="AZ138">
        <v>2753</v>
      </c>
      <c r="BA138">
        <v>2745</v>
      </c>
      <c r="BB138">
        <v>2540</v>
      </c>
      <c r="BC138">
        <v>2288</v>
      </c>
      <c r="BD138">
        <v>2262</v>
      </c>
      <c r="BE138">
        <v>2042</v>
      </c>
      <c r="BF138">
        <v>2084</v>
      </c>
      <c r="BG138">
        <v>3029</v>
      </c>
      <c r="BH138">
        <v>2814</v>
      </c>
      <c r="BI138">
        <v>2693</v>
      </c>
      <c r="BJ138">
        <v>1943</v>
      </c>
      <c r="BK138">
        <v>2202</v>
      </c>
      <c r="BL138">
        <v>2459</v>
      </c>
      <c r="BM138">
        <v>2263</v>
      </c>
    </row>
    <row r="139" spans="1:65" x14ac:dyDescent="0.25">
      <c r="A139" t="s">
        <v>245</v>
      </c>
      <c r="B139">
        <v>2019</v>
      </c>
      <c r="C139">
        <v>2027</v>
      </c>
      <c r="D139">
        <v>2037</v>
      </c>
      <c r="E139">
        <v>2010</v>
      </c>
      <c r="F139">
        <v>2027</v>
      </c>
      <c r="G139">
        <v>2032</v>
      </c>
      <c r="H139">
        <v>2041</v>
      </c>
      <c r="I139">
        <v>2024</v>
      </c>
      <c r="J139">
        <v>2004</v>
      </c>
      <c r="K139">
        <v>2008</v>
      </c>
      <c r="L139">
        <v>2004</v>
      </c>
      <c r="M139">
        <v>2002</v>
      </c>
      <c r="N139">
        <v>2024</v>
      </c>
      <c r="O139">
        <v>2011</v>
      </c>
      <c r="P139">
        <v>2020</v>
      </c>
      <c r="Q139">
        <v>1988</v>
      </c>
      <c r="R139">
        <v>2009</v>
      </c>
      <c r="S139">
        <v>2027</v>
      </c>
      <c r="T139">
        <v>2054</v>
      </c>
      <c r="U139">
        <v>2034</v>
      </c>
      <c r="V139">
        <v>2016</v>
      </c>
      <c r="W139">
        <v>2033</v>
      </c>
      <c r="X139">
        <v>2028</v>
      </c>
      <c r="Y139">
        <v>2038</v>
      </c>
      <c r="Z139">
        <v>2043</v>
      </c>
      <c r="AA139">
        <v>2048</v>
      </c>
      <c r="AB139">
        <v>2028</v>
      </c>
      <c r="AC139">
        <v>1992</v>
      </c>
      <c r="AD139">
        <v>1997</v>
      </c>
      <c r="AE139">
        <v>2016</v>
      </c>
      <c r="AF139">
        <v>2034</v>
      </c>
      <c r="AI139">
        <v>145</v>
      </c>
      <c r="AJ139">
        <v>149</v>
      </c>
      <c r="AK139">
        <v>136</v>
      </c>
      <c r="AL139">
        <v>110</v>
      </c>
      <c r="AM139">
        <v>115</v>
      </c>
      <c r="AN139">
        <v>110</v>
      </c>
      <c r="AO139">
        <v>106</v>
      </c>
      <c r="AP139">
        <v>109</v>
      </c>
      <c r="AQ139">
        <v>106</v>
      </c>
      <c r="AR139">
        <v>102</v>
      </c>
      <c r="AS139">
        <v>104</v>
      </c>
      <c r="AT139">
        <v>104</v>
      </c>
      <c r="AU139">
        <v>153</v>
      </c>
      <c r="AV139">
        <v>128</v>
      </c>
      <c r="AW139">
        <v>119</v>
      </c>
      <c r="AX139">
        <v>87</v>
      </c>
      <c r="AY139">
        <v>88</v>
      </c>
      <c r="AZ139">
        <v>91</v>
      </c>
      <c r="BA139">
        <v>91</v>
      </c>
      <c r="BB139">
        <v>92</v>
      </c>
      <c r="BC139">
        <v>92</v>
      </c>
      <c r="BD139">
        <v>94</v>
      </c>
      <c r="BE139">
        <v>84</v>
      </c>
      <c r="BF139">
        <v>93</v>
      </c>
      <c r="BG139">
        <v>134</v>
      </c>
      <c r="BH139">
        <v>136</v>
      </c>
      <c r="BI139">
        <v>119</v>
      </c>
      <c r="BJ139">
        <v>81</v>
      </c>
      <c r="BK139">
        <v>83</v>
      </c>
      <c r="BL139">
        <v>90</v>
      </c>
      <c r="BM139">
        <v>82</v>
      </c>
    </row>
    <row r="140" spans="1:65" x14ac:dyDescent="0.25">
      <c r="A140" t="s">
        <v>246</v>
      </c>
      <c r="B140">
        <v>9745</v>
      </c>
      <c r="C140">
        <v>9730</v>
      </c>
      <c r="D140">
        <v>9778</v>
      </c>
      <c r="E140">
        <v>9754</v>
      </c>
      <c r="F140">
        <v>9853</v>
      </c>
      <c r="G140">
        <v>10013</v>
      </c>
      <c r="H140">
        <v>10128</v>
      </c>
      <c r="I140">
        <v>9993</v>
      </c>
      <c r="J140">
        <v>9817</v>
      </c>
      <c r="K140">
        <v>9769</v>
      </c>
      <c r="L140">
        <v>9707</v>
      </c>
      <c r="M140">
        <v>9645</v>
      </c>
      <c r="N140">
        <v>9658</v>
      </c>
      <c r="O140">
        <v>9674</v>
      </c>
      <c r="P140">
        <v>9688</v>
      </c>
      <c r="Q140">
        <v>9669</v>
      </c>
      <c r="R140">
        <v>9834</v>
      </c>
      <c r="S140">
        <v>10016</v>
      </c>
      <c r="T140">
        <v>10179</v>
      </c>
      <c r="U140">
        <v>10034</v>
      </c>
      <c r="V140">
        <v>9874</v>
      </c>
      <c r="W140">
        <v>9861</v>
      </c>
      <c r="X140">
        <v>9846</v>
      </c>
      <c r="Y140">
        <v>9791</v>
      </c>
      <c r="Z140">
        <v>9849</v>
      </c>
      <c r="AA140">
        <v>9773</v>
      </c>
      <c r="AB140">
        <v>9792</v>
      </c>
      <c r="AC140">
        <v>9696</v>
      </c>
      <c r="AD140">
        <v>9816</v>
      </c>
      <c r="AE140">
        <v>9925</v>
      </c>
      <c r="AF140">
        <v>10040</v>
      </c>
      <c r="AI140">
        <v>468</v>
      </c>
      <c r="AJ140">
        <v>459</v>
      </c>
      <c r="AK140">
        <v>400</v>
      </c>
      <c r="AL140">
        <v>346</v>
      </c>
      <c r="AM140">
        <v>361</v>
      </c>
      <c r="AN140">
        <v>369</v>
      </c>
      <c r="AO140">
        <v>358</v>
      </c>
      <c r="AP140">
        <v>330</v>
      </c>
      <c r="AQ140">
        <v>342</v>
      </c>
      <c r="AR140">
        <v>322</v>
      </c>
      <c r="AS140">
        <v>297</v>
      </c>
      <c r="AT140">
        <v>320</v>
      </c>
      <c r="AU140">
        <v>437</v>
      </c>
      <c r="AV140">
        <v>421</v>
      </c>
      <c r="AW140">
        <v>358</v>
      </c>
      <c r="AX140">
        <v>306</v>
      </c>
      <c r="AY140">
        <v>316</v>
      </c>
      <c r="AZ140">
        <v>353</v>
      </c>
      <c r="BA140">
        <v>332</v>
      </c>
      <c r="BB140">
        <v>307</v>
      </c>
      <c r="BC140">
        <v>303</v>
      </c>
      <c r="BD140">
        <v>286</v>
      </c>
      <c r="BE140">
        <v>256</v>
      </c>
      <c r="BF140">
        <v>256</v>
      </c>
      <c r="BG140">
        <v>430</v>
      </c>
      <c r="BH140">
        <v>370</v>
      </c>
      <c r="BI140">
        <v>336</v>
      </c>
      <c r="BJ140">
        <v>240</v>
      </c>
      <c r="BK140">
        <v>266</v>
      </c>
      <c r="BL140">
        <v>293</v>
      </c>
      <c r="BM140">
        <v>255</v>
      </c>
    </row>
    <row r="141" spans="1:65" x14ac:dyDescent="0.25">
      <c r="A141" t="s">
        <v>247</v>
      </c>
      <c r="B141">
        <v>27288</v>
      </c>
      <c r="C141">
        <v>27284</v>
      </c>
      <c r="D141">
        <v>27411</v>
      </c>
      <c r="E141">
        <v>27427</v>
      </c>
      <c r="F141">
        <v>27399</v>
      </c>
      <c r="G141">
        <v>27691</v>
      </c>
      <c r="H141">
        <v>28092</v>
      </c>
      <c r="I141">
        <v>27541</v>
      </c>
      <c r="J141">
        <v>27025</v>
      </c>
      <c r="K141">
        <v>26894</v>
      </c>
      <c r="L141">
        <v>27021</v>
      </c>
      <c r="M141">
        <v>26818</v>
      </c>
      <c r="N141">
        <v>26872</v>
      </c>
      <c r="O141">
        <v>26936</v>
      </c>
      <c r="P141">
        <v>27045</v>
      </c>
      <c r="Q141">
        <v>27106</v>
      </c>
      <c r="R141">
        <v>27290</v>
      </c>
      <c r="S141">
        <v>27637</v>
      </c>
      <c r="T141">
        <v>28190</v>
      </c>
      <c r="U141">
        <v>27729</v>
      </c>
      <c r="V141">
        <v>27225</v>
      </c>
      <c r="W141">
        <v>27277</v>
      </c>
      <c r="X141">
        <v>27509</v>
      </c>
      <c r="Y141">
        <v>27380</v>
      </c>
      <c r="Z141">
        <v>27355</v>
      </c>
      <c r="AA141">
        <v>27115</v>
      </c>
      <c r="AB141">
        <v>27110</v>
      </c>
      <c r="AC141">
        <v>27004</v>
      </c>
      <c r="AD141">
        <v>27388</v>
      </c>
      <c r="AE141">
        <v>27719</v>
      </c>
      <c r="AF141">
        <v>28155</v>
      </c>
      <c r="AI141">
        <v>1682</v>
      </c>
      <c r="AJ141">
        <v>1654</v>
      </c>
      <c r="AK141">
        <v>1577</v>
      </c>
      <c r="AL141">
        <v>1649</v>
      </c>
      <c r="AM141">
        <v>1489</v>
      </c>
      <c r="AN141">
        <v>1612</v>
      </c>
      <c r="AO141">
        <v>1693</v>
      </c>
      <c r="AP141">
        <v>1599</v>
      </c>
      <c r="AQ141">
        <v>1353</v>
      </c>
      <c r="AR141">
        <v>1331</v>
      </c>
      <c r="AS141">
        <v>1299</v>
      </c>
      <c r="AT141">
        <v>1231</v>
      </c>
      <c r="AU141">
        <v>1513</v>
      </c>
      <c r="AV141">
        <v>1491</v>
      </c>
      <c r="AW141">
        <v>1393</v>
      </c>
      <c r="AX141">
        <v>1379</v>
      </c>
      <c r="AY141">
        <v>1248</v>
      </c>
      <c r="AZ141">
        <v>1342</v>
      </c>
      <c r="BA141">
        <v>1517</v>
      </c>
      <c r="BB141">
        <v>1424</v>
      </c>
      <c r="BC141">
        <v>1098</v>
      </c>
      <c r="BD141">
        <v>1053</v>
      </c>
      <c r="BE141">
        <v>957</v>
      </c>
      <c r="BF141">
        <v>946</v>
      </c>
      <c r="BG141">
        <v>1388</v>
      </c>
      <c r="BH141">
        <v>1289</v>
      </c>
      <c r="BI141">
        <v>1202</v>
      </c>
      <c r="BJ141">
        <v>966</v>
      </c>
      <c r="BK141">
        <v>1163</v>
      </c>
      <c r="BL141">
        <v>1267</v>
      </c>
      <c r="BM141">
        <v>1238</v>
      </c>
    </row>
    <row r="142" spans="1:65" x14ac:dyDescent="0.25">
      <c r="A142" t="s">
        <v>248</v>
      </c>
      <c r="B142">
        <v>7509</v>
      </c>
      <c r="C142">
        <v>7563</v>
      </c>
      <c r="D142">
        <v>7606</v>
      </c>
      <c r="E142">
        <v>7643</v>
      </c>
      <c r="F142">
        <v>7661</v>
      </c>
      <c r="G142">
        <v>7655</v>
      </c>
      <c r="H142">
        <v>7691</v>
      </c>
      <c r="I142">
        <v>7585</v>
      </c>
      <c r="J142">
        <v>7538</v>
      </c>
      <c r="K142">
        <v>7611</v>
      </c>
      <c r="L142">
        <v>7559</v>
      </c>
      <c r="M142">
        <v>7543</v>
      </c>
      <c r="N142">
        <v>7456</v>
      </c>
      <c r="O142">
        <v>7552</v>
      </c>
      <c r="P142">
        <v>7555</v>
      </c>
      <c r="Q142">
        <v>7587</v>
      </c>
      <c r="R142">
        <v>7596</v>
      </c>
      <c r="S142">
        <v>7661</v>
      </c>
      <c r="T142">
        <v>7706</v>
      </c>
      <c r="U142">
        <v>7651</v>
      </c>
      <c r="V142">
        <v>7665</v>
      </c>
      <c r="W142">
        <v>7777</v>
      </c>
      <c r="X142">
        <v>7771</v>
      </c>
      <c r="Y142">
        <v>7779</v>
      </c>
      <c r="Z142">
        <v>7643</v>
      </c>
      <c r="AA142">
        <v>7769</v>
      </c>
      <c r="AB142">
        <v>7762</v>
      </c>
      <c r="AC142">
        <v>7762</v>
      </c>
      <c r="AD142">
        <v>7744</v>
      </c>
      <c r="AE142">
        <v>7813</v>
      </c>
      <c r="AF142">
        <v>7859</v>
      </c>
      <c r="AI142">
        <v>379</v>
      </c>
      <c r="AJ142">
        <v>357</v>
      </c>
      <c r="AK142">
        <v>330</v>
      </c>
      <c r="AL142">
        <v>300</v>
      </c>
      <c r="AM142">
        <v>308</v>
      </c>
      <c r="AN142">
        <v>308</v>
      </c>
      <c r="AO142">
        <v>307</v>
      </c>
      <c r="AP142">
        <v>282</v>
      </c>
      <c r="AQ142">
        <v>249</v>
      </c>
      <c r="AR142">
        <v>251</v>
      </c>
      <c r="AS142">
        <v>243</v>
      </c>
      <c r="AT142">
        <v>259</v>
      </c>
      <c r="AU142">
        <v>344</v>
      </c>
      <c r="AV142">
        <v>349</v>
      </c>
      <c r="AW142">
        <v>292</v>
      </c>
      <c r="AX142">
        <v>260</v>
      </c>
      <c r="AY142">
        <v>233</v>
      </c>
      <c r="AZ142">
        <v>265</v>
      </c>
      <c r="BA142">
        <v>242</v>
      </c>
      <c r="BB142">
        <v>242</v>
      </c>
      <c r="BC142">
        <v>233</v>
      </c>
      <c r="BD142">
        <v>228</v>
      </c>
      <c r="BE142">
        <v>219</v>
      </c>
      <c r="BF142">
        <v>226</v>
      </c>
      <c r="BG142">
        <v>302</v>
      </c>
      <c r="BH142">
        <v>291</v>
      </c>
      <c r="BI142">
        <v>287</v>
      </c>
      <c r="BJ142">
        <v>205</v>
      </c>
      <c r="BK142">
        <v>222</v>
      </c>
      <c r="BL142">
        <v>242</v>
      </c>
      <c r="BM142">
        <v>230</v>
      </c>
    </row>
    <row r="143" spans="1:65" x14ac:dyDescent="0.25">
      <c r="A143" t="s">
        <v>249</v>
      </c>
      <c r="B143">
        <v>4735</v>
      </c>
      <c r="C143">
        <v>4751</v>
      </c>
      <c r="D143">
        <v>4784</v>
      </c>
      <c r="E143">
        <v>4736</v>
      </c>
      <c r="F143">
        <v>4719</v>
      </c>
      <c r="G143">
        <v>4728</v>
      </c>
      <c r="H143">
        <v>4753</v>
      </c>
      <c r="I143">
        <v>4680</v>
      </c>
      <c r="J143">
        <v>4662</v>
      </c>
      <c r="K143">
        <v>4660</v>
      </c>
      <c r="L143">
        <v>4694</v>
      </c>
      <c r="M143">
        <v>4679</v>
      </c>
      <c r="N143">
        <v>4735</v>
      </c>
      <c r="O143">
        <v>4738</v>
      </c>
      <c r="P143">
        <v>4759</v>
      </c>
      <c r="Q143">
        <v>4693</v>
      </c>
      <c r="R143">
        <v>4743</v>
      </c>
      <c r="S143">
        <v>4782</v>
      </c>
      <c r="T143">
        <v>4839</v>
      </c>
      <c r="U143">
        <v>4780</v>
      </c>
      <c r="V143">
        <v>4773</v>
      </c>
      <c r="W143">
        <v>4783</v>
      </c>
      <c r="X143">
        <v>4805</v>
      </c>
      <c r="Y143">
        <v>4817</v>
      </c>
      <c r="Z143">
        <v>4812</v>
      </c>
      <c r="AA143">
        <v>4781</v>
      </c>
      <c r="AB143">
        <v>4793</v>
      </c>
      <c r="AC143">
        <v>4715</v>
      </c>
      <c r="AD143">
        <v>4762</v>
      </c>
      <c r="AE143">
        <v>4775</v>
      </c>
      <c r="AF143">
        <v>4829</v>
      </c>
      <c r="AI143">
        <v>243</v>
      </c>
      <c r="AJ143">
        <v>243</v>
      </c>
      <c r="AK143">
        <v>239</v>
      </c>
      <c r="AL143">
        <v>194</v>
      </c>
      <c r="AM143">
        <v>157</v>
      </c>
      <c r="AN143">
        <v>169</v>
      </c>
      <c r="AO143">
        <v>180</v>
      </c>
      <c r="AP143">
        <v>173</v>
      </c>
      <c r="AQ143">
        <v>152</v>
      </c>
      <c r="AR143">
        <v>154</v>
      </c>
      <c r="AS143">
        <v>177</v>
      </c>
      <c r="AT143">
        <v>181</v>
      </c>
      <c r="AU143">
        <v>261</v>
      </c>
      <c r="AV143">
        <v>252</v>
      </c>
      <c r="AW143">
        <v>240</v>
      </c>
      <c r="AX143">
        <v>168</v>
      </c>
      <c r="AY143">
        <v>167</v>
      </c>
      <c r="AZ143">
        <v>182</v>
      </c>
      <c r="BA143">
        <v>175</v>
      </c>
      <c r="BB143">
        <v>165</v>
      </c>
      <c r="BC143">
        <v>157</v>
      </c>
      <c r="BD143">
        <v>141</v>
      </c>
      <c r="BE143">
        <v>131</v>
      </c>
      <c r="BF143">
        <v>143</v>
      </c>
      <c r="BG143">
        <v>221</v>
      </c>
      <c r="BH143">
        <v>212</v>
      </c>
      <c r="BI143">
        <v>214</v>
      </c>
      <c r="BJ143">
        <v>146</v>
      </c>
      <c r="BK143">
        <v>150</v>
      </c>
      <c r="BL143">
        <v>150</v>
      </c>
      <c r="BM143">
        <v>150</v>
      </c>
    </row>
    <row r="144" spans="1:65" x14ac:dyDescent="0.25">
      <c r="A144" t="s">
        <v>250</v>
      </c>
      <c r="B144">
        <v>5223</v>
      </c>
      <c r="C144">
        <v>5219</v>
      </c>
      <c r="D144">
        <v>5278</v>
      </c>
      <c r="E144">
        <v>5215</v>
      </c>
      <c r="F144">
        <v>5266</v>
      </c>
      <c r="G144">
        <v>5308</v>
      </c>
      <c r="H144">
        <v>5337</v>
      </c>
      <c r="I144">
        <v>5257</v>
      </c>
      <c r="J144">
        <v>5207</v>
      </c>
      <c r="K144">
        <v>5236</v>
      </c>
      <c r="L144">
        <v>5205</v>
      </c>
      <c r="M144">
        <v>5204</v>
      </c>
      <c r="N144">
        <v>5179</v>
      </c>
      <c r="O144">
        <v>5197</v>
      </c>
      <c r="P144">
        <v>5240</v>
      </c>
      <c r="Q144">
        <v>5188</v>
      </c>
      <c r="R144">
        <v>5257</v>
      </c>
      <c r="S144">
        <v>5312</v>
      </c>
      <c r="T144">
        <v>5371</v>
      </c>
      <c r="U144">
        <v>5298</v>
      </c>
      <c r="V144">
        <v>5234</v>
      </c>
      <c r="W144">
        <v>5295</v>
      </c>
      <c r="X144">
        <v>5271</v>
      </c>
      <c r="Y144">
        <v>5284</v>
      </c>
      <c r="Z144">
        <v>5283</v>
      </c>
      <c r="AA144">
        <v>5291</v>
      </c>
      <c r="AB144">
        <v>5269</v>
      </c>
      <c r="AC144">
        <v>5208</v>
      </c>
      <c r="AD144">
        <v>5255</v>
      </c>
      <c r="AE144">
        <v>5290</v>
      </c>
      <c r="AF144">
        <v>5304</v>
      </c>
      <c r="AI144">
        <v>300</v>
      </c>
      <c r="AJ144">
        <v>286</v>
      </c>
      <c r="AK144">
        <v>282</v>
      </c>
      <c r="AL144">
        <v>224</v>
      </c>
      <c r="AM144">
        <v>242</v>
      </c>
      <c r="AN144">
        <v>258</v>
      </c>
      <c r="AO144">
        <v>253</v>
      </c>
      <c r="AP144">
        <v>225</v>
      </c>
      <c r="AQ144">
        <v>221</v>
      </c>
      <c r="AR144">
        <v>228</v>
      </c>
      <c r="AS144">
        <v>214</v>
      </c>
      <c r="AT144">
        <v>217</v>
      </c>
      <c r="AU144">
        <v>263</v>
      </c>
      <c r="AV144">
        <v>249</v>
      </c>
      <c r="AW144">
        <v>246</v>
      </c>
      <c r="AX144">
        <v>194</v>
      </c>
      <c r="AY144">
        <v>209</v>
      </c>
      <c r="AZ144">
        <v>225</v>
      </c>
      <c r="BA144">
        <v>214</v>
      </c>
      <c r="BB144">
        <v>197</v>
      </c>
      <c r="BC144">
        <v>178</v>
      </c>
      <c r="BD144">
        <v>199</v>
      </c>
      <c r="BE144">
        <v>165</v>
      </c>
      <c r="BF144">
        <v>174</v>
      </c>
      <c r="BG144">
        <v>268</v>
      </c>
      <c r="BH144">
        <v>268</v>
      </c>
      <c r="BI144">
        <v>253</v>
      </c>
      <c r="BJ144">
        <v>187</v>
      </c>
      <c r="BK144">
        <v>227</v>
      </c>
      <c r="BL144">
        <v>231</v>
      </c>
      <c r="BM144">
        <v>175</v>
      </c>
    </row>
    <row r="145" spans="1:65" x14ac:dyDescent="0.25">
      <c r="A145" t="s">
        <v>251</v>
      </c>
      <c r="B145">
        <v>8533</v>
      </c>
      <c r="C145">
        <v>8551</v>
      </c>
      <c r="D145">
        <v>8607</v>
      </c>
      <c r="E145">
        <v>8578</v>
      </c>
      <c r="F145">
        <v>8629</v>
      </c>
      <c r="G145">
        <v>8642</v>
      </c>
      <c r="H145">
        <v>8680</v>
      </c>
      <c r="I145">
        <v>8534</v>
      </c>
      <c r="J145">
        <v>8521</v>
      </c>
      <c r="K145">
        <v>8547</v>
      </c>
      <c r="L145">
        <v>8517</v>
      </c>
      <c r="M145">
        <v>8479</v>
      </c>
      <c r="N145">
        <v>8478</v>
      </c>
      <c r="O145">
        <v>8531</v>
      </c>
      <c r="P145">
        <v>8571</v>
      </c>
      <c r="Q145">
        <v>8531</v>
      </c>
      <c r="R145">
        <v>8671</v>
      </c>
      <c r="S145">
        <v>8724</v>
      </c>
      <c r="T145">
        <v>8774</v>
      </c>
      <c r="U145">
        <v>8663</v>
      </c>
      <c r="V145">
        <v>8640</v>
      </c>
      <c r="W145">
        <v>8718</v>
      </c>
      <c r="X145">
        <v>8715</v>
      </c>
      <c r="Y145">
        <v>8710</v>
      </c>
      <c r="Z145">
        <v>8686</v>
      </c>
      <c r="AA145">
        <v>8659</v>
      </c>
      <c r="AB145">
        <v>8675</v>
      </c>
      <c r="AC145">
        <v>8586</v>
      </c>
      <c r="AD145">
        <v>8690</v>
      </c>
      <c r="AE145">
        <v>8717</v>
      </c>
      <c r="AF145">
        <v>8767</v>
      </c>
      <c r="AI145">
        <v>330</v>
      </c>
      <c r="AJ145">
        <v>320</v>
      </c>
      <c r="AK145">
        <v>308</v>
      </c>
      <c r="AL145">
        <v>284</v>
      </c>
      <c r="AM145">
        <v>293</v>
      </c>
      <c r="AN145">
        <v>313</v>
      </c>
      <c r="AO145">
        <v>322</v>
      </c>
      <c r="AP145">
        <v>292</v>
      </c>
      <c r="AQ145">
        <v>252</v>
      </c>
      <c r="AR145">
        <v>263</v>
      </c>
      <c r="AS145">
        <v>234</v>
      </c>
      <c r="AT145">
        <v>247</v>
      </c>
      <c r="AU145">
        <v>305</v>
      </c>
      <c r="AV145">
        <v>314</v>
      </c>
      <c r="AW145">
        <v>297</v>
      </c>
      <c r="AX145">
        <v>252</v>
      </c>
      <c r="AY145">
        <v>296</v>
      </c>
      <c r="AZ145">
        <v>324</v>
      </c>
      <c r="BA145">
        <v>295</v>
      </c>
      <c r="BB145">
        <v>271</v>
      </c>
      <c r="BC145">
        <v>224</v>
      </c>
      <c r="BD145">
        <v>214</v>
      </c>
      <c r="BE145">
        <v>173</v>
      </c>
      <c r="BF145">
        <v>184</v>
      </c>
      <c r="BG145">
        <v>309</v>
      </c>
      <c r="BH145">
        <v>267</v>
      </c>
      <c r="BI145">
        <v>261</v>
      </c>
      <c r="BJ145">
        <v>201</v>
      </c>
      <c r="BK145">
        <v>253</v>
      </c>
      <c r="BL145">
        <v>267</v>
      </c>
      <c r="BM145">
        <v>242</v>
      </c>
    </row>
    <row r="146" spans="1:65" x14ac:dyDescent="0.25">
      <c r="A146" t="s">
        <v>252</v>
      </c>
      <c r="B146">
        <v>19294</v>
      </c>
      <c r="C146">
        <v>19273</v>
      </c>
      <c r="D146">
        <v>19325</v>
      </c>
      <c r="E146">
        <v>19133</v>
      </c>
      <c r="F146">
        <v>19187</v>
      </c>
      <c r="G146">
        <v>19278</v>
      </c>
      <c r="H146">
        <v>19328</v>
      </c>
      <c r="I146">
        <v>19112</v>
      </c>
      <c r="J146">
        <v>18972</v>
      </c>
      <c r="K146">
        <v>18805</v>
      </c>
      <c r="L146">
        <v>18809</v>
      </c>
      <c r="M146">
        <v>18764</v>
      </c>
      <c r="N146">
        <v>19045</v>
      </c>
      <c r="O146">
        <v>19004</v>
      </c>
      <c r="P146">
        <v>19044</v>
      </c>
      <c r="Q146">
        <v>18902</v>
      </c>
      <c r="R146">
        <v>19147</v>
      </c>
      <c r="S146">
        <v>19432</v>
      </c>
      <c r="T146">
        <v>19481</v>
      </c>
      <c r="U146">
        <v>19206</v>
      </c>
      <c r="V146">
        <v>19114</v>
      </c>
      <c r="W146">
        <v>19211</v>
      </c>
      <c r="X146">
        <v>19274</v>
      </c>
      <c r="Y146">
        <v>19234</v>
      </c>
      <c r="Z146">
        <v>19251</v>
      </c>
      <c r="AA146">
        <v>19099</v>
      </c>
      <c r="AB146">
        <v>19090</v>
      </c>
      <c r="AC146">
        <v>18877</v>
      </c>
      <c r="AD146">
        <v>19156</v>
      </c>
      <c r="AE146">
        <v>19369</v>
      </c>
      <c r="AF146">
        <v>19361</v>
      </c>
      <c r="AI146">
        <v>1301</v>
      </c>
      <c r="AJ146">
        <v>1280</v>
      </c>
      <c r="AK146">
        <v>1198</v>
      </c>
      <c r="AL146">
        <v>1082</v>
      </c>
      <c r="AM146">
        <v>990</v>
      </c>
      <c r="AN146">
        <v>993</v>
      </c>
      <c r="AO146">
        <v>1020</v>
      </c>
      <c r="AP146">
        <v>975</v>
      </c>
      <c r="AQ146">
        <v>935</v>
      </c>
      <c r="AR146">
        <v>924</v>
      </c>
      <c r="AS146">
        <v>889</v>
      </c>
      <c r="AT146">
        <v>912</v>
      </c>
      <c r="AU146">
        <v>1234</v>
      </c>
      <c r="AV146">
        <v>1199</v>
      </c>
      <c r="AW146">
        <v>1104</v>
      </c>
      <c r="AX146">
        <v>885</v>
      </c>
      <c r="AY146">
        <v>847</v>
      </c>
      <c r="AZ146">
        <v>903</v>
      </c>
      <c r="BA146">
        <v>932</v>
      </c>
      <c r="BB146">
        <v>834</v>
      </c>
      <c r="BC146">
        <v>753</v>
      </c>
      <c r="BD146">
        <v>727</v>
      </c>
      <c r="BE146">
        <v>683</v>
      </c>
      <c r="BF146">
        <v>712</v>
      </c>
      <c r="BG146">
        <v>1078</v>
      </c>
      <c r="BH146">
        <v>1063</v>
      </c>
      <c r="BI146">
        <v>993</v>
      </c>
      <c r="BJ146">
        <v>707</v>
      </c>
      <c r="BK146">
        <v>753</v>
      </c>
      <c r="BL146">
        <v>825</v>
      </c>
      <c r="BM146">
        <v>788</v>
      </c>
    </row>
    <row r="147" spans="1:65" x14ac:dyDescent="0.25">
      <c r="A147" t="s">
        <v>253</v>
      </c>
      <c r="B147">
        <v>17853</v>
      </c>
      <c r="C147">
        <v>17833</v>
      </c>
      <c r="D147">
        <v>17908</v>
      </c>
      <c r="E147">
        <v>17812</v>
      </c>
      <c r="F147">
        <v>17975</v>
      </c>
      <c r="G147">
        <v>18118</v>
      </c>
      <c r="H147">
        <v>18336</v>
      </c>
      <c r="I147">
        <v>17959</v>
      </c>
      <c r="J147">
        <v>17793</v>
      </c>
      <c r="K147">
        <v>17667</v>
      </c>
      <c r="L147">
        <v>17703</v>
      </c>
      <c r="M147">
        <v>17596</v>
      </c>
      <c r="N147">
        <v>17641</v>
      </c>
      <c r="O147">
        <v>17672</v>
      </c>
      <c r="P147">
        <v>17774</v>
      </c>
      <c r="Q147">
        <v>17740</v>
      </c>
      <c r="R147">
        <v>17993</v>
      </c>
      <c r="S147">
        <v>18249</v>
      </c>
      <c r="T147">
        <v>18474</v>
      </c>
      <c r="U147">
        <v>18138</v>
      </c>
      <c r="V147">
        <v>17992</v>
      </c>
      <c r="W147">
        <v>17985</v>
      </c>
      <c r="X147">
        <v>18145</v>
      </c>
      <c r="Y147">
        <v>18077</v>
      </c>
      <c r="Z147">
        <v>18038</v>
      </c>
      <c r="AA147">
        <v>17852</v>
      </c>
      <c r="AB147">
        <v>17846</v>
      </c>
      <c r="AC147">
        <v>17805</v>
      </c>
      <c r="AD147">
        <v>18023</v>
      </c>
      <c r="AE147">
        <v>18244</v>
      </c>
      <c r="AF147">
        <v>18484</v>
      </c>
      <c r="AI147">
        <v>846</v>
      </c>
      <c r="AJ147">
        <v>810</v>
      </c>
      <c r="AK147">
        <v>750</v>
      </c>
      <c r="AL147">
        <v>691</v>
      </c>
      <c r="AM147">
        <v>766</v>
      </c>
      <c r="AN147">
        <v>797</v>
      </c>
      <c r="AO147">
        <v>802</v>
      </c>
      <c r="AP147">
        <v>729</v>
      </c>
      <c r="AQ147">
        <v>742</v>
      </c>
      <c r="AR147">
        <v>688</v>
      </c>
      <c r="AS147">
        <v>619</v>
      </c>
      <c r="AT147">
        <v>602</v>
      </c>
      <c r="AU147">
        <v>798</v>
      </c>
      <c r="AV147">
        <v>772</v>
      </c>
      <c r="AW147">
        <v>737</v>
      </c>
      <c r="AX147">
        <v>653</v>
      </c>
      <c r="AY147">
        <v>697</v>
      </c>
      <c r="AZ147">
        <v>784</v>
      </c>
      <c r="BA147">
        <v>759</v>
      </c>
      <c r="BB147">
        <v>667</v>
      </c>
      <c r="BC147">
        <v>639</v>
      </c>
      <c r="BD147">
        <v>568</v>
      </c>
      <c r="BE147">
        <v>510</v>
      </c>
      <c r="BF147">
        <v>520</v>
      </c>
      <c r="BG147">
        <v>791</v>
      </c>
      <c r="BH147">
        <v>699</v>
      </c>
      <c r="BI147">
        <v>638</v>
      </c>
      <c r="BJ147">
        <v>511</v>
      </c>
      <c r="BK147">
        <v>605</v>
      </c>
      <c r="BL147">
        <v>675</v>
      </c>
      <c r="BM147">
        <v>607</v>
      </c>
    </row>
    <row r="148" spans="1:65" x14ac:dyDescent="0.25">
      <c r="A148" t="s">
        <v>254</v>
      </c>
      <c r="B148">
        <v>467</v>
      </c>
      <c r="C148">
        <v>460</v>
      </c>
      <c r="D148">
        <v>468</v>
      </c>
      <c r="E148">
        <v>464</v>
      </c>
      <c r="F148">
        <v>468</v>
      </c>
      <c r="G148">
        <v>466</v>
      </c>
      <c r="H148">
        <v>465</v>
      </c>
      <c r="I148">
        <v>463</v>
      </c>
      <c r="J148">
        <v>464</v>
      </c>
      <c r="K148">
        <v>461</v>
      </c>
      <c r="L148">
        <v>461</v>
      </c>
      <c r="M148">
        <v>455</v>
      </c>
      <c r="N148">
        <v>458</v>
      </c>
      <c r="O148">
        <v>461</v>
      </c>
      <c r="P148">
        <v>460</v>
      </c>
      <c r="Q148">
        <v>459</v>
      </c>
      <c r="R148">
        <v>465</v>
      </c>
      <c r="S148">
        <v>467</v>
      </c>
      <c r="T148">
        <v>472</v>
      </c>
      <c r="U148">
        <v>463</v>
      </c>
      <c r="V148">
        <v>467</v>
      </c>
      <c r="W148">
        <v>468</v>
      </c>
      <c r="X148">
        <v>468</v>
      </c>
      <c r="Y148">
        <v>469</v>
      </c>
      <c r="Z148">
        <v>470</v>
      </c>
      <c r="AA148">
        <v>468</v>
      </c>
      <c r="AB148">
        <v>471</v>
      </c>
      <c r="AC148">
        <v>465</v>
      </c>
      <c r="AD148">
        <v>472</v>
      </c>
      <c r="AE148">
        <v>468</v>
      </c>
      <c r="AF148">
        <v>469</v>
      </c>
      <c r="AI148">
        <v>24</v>
      </c>
      <c r="AJ148">
        <v>16</v>
      </c>
      <c r="AK148">
        <v>20</v>
      </c>
      <c r="AL148">
        <v>16</v>
      </c>
      <c r="AM148">
        <v>18</v>
      </c>
      <c r="AN148">
        <v>16</v>
      </c>
      <c r="AO148">
        <v>14</v>
      </c>
      <c r="AP148">
        <v>18</v>
      </c>
      <c r="AQ148">
        <v>18</v>
      </c>
      <c r="AR148">
        <v>14</v>
      </c>
      <c r="AS148">
        <v>14</v>
      </c>
      <c r="AT148">
        <v>11</v>
      </c>
      <c r="AU148">
        <v>17</v>
      </c>
      <c r="AV148">
        <v>17</v>
      </c>
      <c r="AW148">
        <v>13</v>
      </c>
      <c r="AX148">
        <v>12</v>
      </c>
      <c r="AY148">
        <v>13</v>
      </c>
      <c r="AZ148">
        <v>14</v>
      </c>
      <c r="BA148">
        <v>14</v>
      </c>
      <c r="BB148">
        <v>10</v>
      </c>
      <c r="BC148">
        <v>13</v>
      </c>
      <c r="BD148">
        <v>9</v>
      </c>
      <c r="BE148">
        <v>7</v>
      </c>
      <c r="BF148">
        <v>9</v>
      </c>
      <c r="BG148">
        <v>18</v>
      </c>
      <c r="BH148">
        <v>15</v>
      </c>
      <c r="BI148">
        <v>17</v>
      </c>
      <c r="BJ148">
        <v>12</v>
      </c>
      <c r="BK148">
        <v>17</v>
      </c>
      <c r="BL148">
        <v>12</v>
      </c>
      <c r="BM148">
        <v>9</v>
      </c>
    </row>
    <row r="149" spans="1:65" x14ac:dyDescent="0.25">
      <c r="A149" t="s">
        <v>255</v>
      </c>
      <c r="B149">
        <v>17337</v>
      </c>
      <c r="C149">
        <v>17363</v>
      </c>
      <c r="D149">
        <v>17448</v>
      </c>
      <c r="E149">
        <v>17338</v>
      </c>
      <c r="F149">
        <v>17434</v>
      </c>
      <c r="G149">
        <v>17461</v>
      </c>
      <c r="H149">
        <v>17515</v>
      </c>
      <c r="I149">
        <v>17242</v>
      </c>
      <c r="J149">
        <v>17234</v>
      </c>
      <c r="K149">
        <v>17265</v>
      </c>
      <c r="L149">
        <v>17247</v>
      </c>
      <c r="M149">
        <v>17160</v>
      </c>
      <c r="N149">
        <v>17246</v>
      </c>
      <c r="O149">
        <v>17337</v>
      </c>
      <c r="P149">
        <v>17399</v>
      </c>
      <c r="Q149">
        <v>17284</v>
      </c>
      <c r="R149">
        <v>17486</v>
      </c>
      <c r="S149">
        <v>17528</v>
      </c>
      <c r="T149">
        <v>17677</v>
      </c>
      <c r="U149">
        <v>17447</v>
      </c>
      <c r="V149">
        <v>17445</v>
      </c>
      <c r="W149">
        <v>17603</v>
      </c>
      <c r="X149">
        <v>17599</v>
      </c>
      <c r="Y149">
        <v>17588</v>
      </c>
      <c r="Z149">
        <v>17589</v>
      </c>
      <c r="AA149">
        <v>17560</v>
      </c>
      <c r="AB149">
        <v>17595</v>
      </c>
      <c r="AC149">
        <v>17349</v>
      </c>
      <c r="AD149">
        <v>17473</v>
      </c>
      <c r="AE149">
        <v>17556</v>
      </c>
      <c r="AF149">
        <v>17642</v>
      </c>
      <c r="AI149">
        <v>917</v>
      </c>
      <c r="AJ149">
        <v>888</v>
      </c>
      <c r="AK149">
        <v>836</v>
      </c>
      <c r="AL149">
        <v>737</v>
      </c>
      <c r="AM149">
        <v>747</v>
      </c>
      <c r="AN149">
        <v>790</v>
      </c>
      <c r="AO149">
        <v>785</v>
      </c>
      <c r="AP149">
        <v>744</v>
      </c>
      <c r="AQ149">
        <v>683</v>
      </c>
      <c r="AR149">
        <v>684</v>
      </c>
      <c r="AS149">
        <v>668</v>
      </c>
      <c r="AT149">
        <v>682</v>
      </c>
      <c r="AU149">
        <v>887</v>
      </c>
      <c r="AV149">
        <v>889</v>
      </c>
      <c r="AW149">
        <v>838</v>
      </c>
      <c r="AX149">
        <v>712</v>
      </c>
      <c r="AY149">
        <v>723</v>
      </c>
      <c r="AZ149">
        <v>715</v>
      </c>
      <c r="BA149">
        <v>704</v>
      </c>
      <c r="BB149">
        <v>649</v>
      </c>
      <c r="BC149">
        <v>599</v>
      </c>
      <c r="BD149">
        <v>580</v>
      </c>
      <c r="BE149">
        <v>502</v>
      </c>
      <c r="BF149">
        <v>521</v>
      </c>
      <c r="BG149">
        <v>822</v>
      </c>
      <c r="BH149">
        <v>763</v>
      </c>
      <c r="BI149">
        <v>754</v>
      </c>
      <c r="BJ149">
        <v>566</v>
      </c>
      <c r="BK149">
        <v>585</v>
      </c>
      <c r="BL149">
        <v>642</v>
      </c>
      <c r="BM149">
        <v>579</v>
      </c>
    </row>
    <row r="150" spans="1:65" x14ac:dyDescent="0.25">
      <c r="A150" t="s">
        <v>256</v>
      </c>
      <c r="B150">
        <v>1479</v>
      </c>
      <c r="C150">
        <v>1472</v>
      </c>
      <c r="D150">
        <v>1492</v>
      </c>
      <c r="E150">
        <v>1499</v>
      </c>
      <c r="F150">
        <v>1511</v>
      </c>
      <c r="G150">
        <v>1535</v>
      </c>
      <c r="H150">
        <v>1544</v>
      </c>
      <c r="I150">
        <v>1516</v>
      </c>
      <c r="J150">
        <v>1496</v>
      </c>
      <c r="K150">
        <v>1489</v>
      </c>
      <c r="L150">
        <v>1472</v>
      </c>
      <c r="M150">
        <v>1456</v>
      </c>
      <c r="N150">
        <v>1463</v>
      </c>
      <c r="O150">
        <v>1464</v>
      </c>
      <c r="P150">
        <v>1464</v>
      </c>
      <c r="Q150">
        <v>1461</v>
      </c>
      <c r="R150">
        <v>1481</v>
      </c>
      <c r="S150">
        <v>1506</v>
      </c>
      <c r="T150">
        <v>1531</v>
      </c>
      <c r="U150">
        <v>1507</v>
      </c>
      <c r="V150">
        <v>1487</v>
      </c>
      <c r="W150">
        <v>1481</v>
      </c>
      <c r="X150">
        <v>1485</v>
      </c>
      <c r="Y150">
        <v>1482</v>
      </c>
      <c r="Z150">
        <v>1494</v>
      </c>
      <c r="AA150">
        <v>1494</v>
      </c>
      <c r="AB150">
        <v>1495</v>
      </c>
      <c r="AC150">
        <v>1474</v>
      </c>
      <c r="AD150">
        <v>1491</v>
      </c>
      <c r="AE150">
        <v>1511</v>
      </c>
      <c r="AF150">
        <v>1525</v>
      </c>
      <c r="AI150">
        <v>84</v>
      </c>
      <c r="AJ150">
        <v>78</v>
      </c>
      <c r="AK150">
        <v>82</v>
      </c>
      <c r="AL150">
        <v>85</v>
      </c>
      <c r="AM150">
        <v>84</v>
      </c>
      <c r="AN150">
        <v>85</v>
      </c>
      <c r="AO150">
        <v>75</v>
      </c>
      <c r="AP150">
        <v>63</v>
      </c>
      <c r="AQ150">
        <v>72</v>
      </c>
      <c r="AR150">
        <v>69</v>
      </c>
      <c r="AS150">
        <v>58</v>
      </c>
      <c r="AT150">
        <v>54</v>
      </c>
      <c r="AU150">
        <v>77</v>
      </c>
      <c r="AV150">
        <v>73</v>
      </c>
      <c r="AW150">
        <v>62</v>
      </c>
      <c r="AX150">
        <v>54</v>
      </c>
      <c r="AY150">
        <v>50</v>
      </c>
      <c r="AZ150">
        <v>54</v>
      </c>
      <c r="BA150">
        <v>51</v>
      </c>
      <c r="BB150">
        <v>45</v>
      </c>
      <c r="BC150">
        <v>48</v>
      </c>
      <c r="BD150">
        <v>42</v>
      </c>
      <c r="BE150">
        <v>43</v>
      </c>
      <c r="BF150">
        <v>49</v>
      </c>
      <c r="BG150">
        <v>78</v>
      </c>
      <c r="BH150">
        <v>81</v>
      </c>
      <c r="BI150">
        <v>74</v>
      </c>
      <c r="BJ150">
        <v>53</v>
      </c>
      <c r="BK150">
        <v>56</v>
      </c>
      <c r="BL150">
        <v>63</v>
      </c>
      <c r="BM150">
        <v>54</v>
      </c>
    </row>
    <row r="151" spans="1:65" x14ac:dyDescent="0.25">
      <c r="A151" t="s">
        <v>257</v>
      </c>
      <c r="B151">
        <v>26130</v>
      </c>
      <c r="C151">
        <v>26263</v>
      </c>
      <c r="D151">
        <v>26335</v>
      </c>
      <c r="E151">
        <v>26390</v>
      </c>
      <c r="F151">
        <v>26425</v>
      </c>
      <c r="G151">
        <v>26535</v>
      </c>
      <c r="H151">
        <v>26454</v>
      </c>
      <c r="I151">
        <v>26047</v>
      </c>
      <c r="J151">
        <v>26109</v>
      </c>
      <c r="K151">
        <v>26137</v>
      </c>
      <c r="L151">
        <v>26138</v>
      </c>
      <c r="M151">
        <v>25998</v>
      </c>
      <c r="N151">
        <v>25889</v>
      </c>
      <c r="O151">
        <v>26121</v>
      </c>
      <c r="P151">
        <v>26115</v>
      </c>
      <c r="Q151">
        <v>26171</v>
      </c>
      <c r="R151">
        <v>26399</v>
      </c>
      <c r="S151">
        <v>26540</v>
      </c>
      <c r="T151">
        <v>26569</v>
      </c>
      <c r="U151">
        <v>26143</v>
      </c>
      <c r="V151">
        <v>26329</v>
      </c>
      <c r="W151">
        <v>26668</v>
      </c>
      <c r="X151">
        <v>26609</v>
      </c>
      <c r="Y151">
        <v>26541</v>
      </c>
      <c r="Z151">
        <v>26351</v>
      </c>
      <c r="AA151">
        <v>26513</v>
      </c>
      <c r="AB151">
        <v>26404</v>
      </c>
      <c r="AC151">
        <v>26201</v>
      </c>
      <c r="AD151">
        <v>26452</v>
      </c>
      <c r="AE151">
        <v>26710</v>
      </c>
      <c r="AF151">
        <v>26801</v>
      </c>
      <c r="AI151">
        <v>1257</v>
      </c>
      <c r="AJ151">
        <v>1242</v>
      </c>
      <c r="AK151">
        <v>1189</v>
      </c>
      <c r="AL151">
        <v>1117</v>
      </c>
      <c r="AM151">
        <v>1103</v>
      </c>
      <c r="AN151">
        <v>1143</v>
      </c>
      <c r="AO151">
        <v>1144</v>
      </c>
      <c r="AP151">
        <v>1069</v>
      </c>
      <c r="AQ151">
        <v>1039</v>
      </c>
      <c r="AR151">
        <v>966</v>
      </c>
      <c r="AS151">
        <v>885</v>
      </c>
      <c r="AT151">
        <v>886</v>
      </c>
      <c r="AU151">
        <v>1206</v>
      </c>
      <c r="AV151">
        <v>1149</v>
      </c>
      <c r="AW151">
        <v>1087</v>
      </c>
      <c r="AX151">
        <v>927</v>
      </c>
      <c r="AY151">
        <v>941</v>
      </c>
      <c r="AZ151">
        <v>1014</v>
      </c>
      <c r="BA151">
        <v>944</v>
      </c>
      <c r="BB151">
        <v>856</v>
      </c>
      <c r="BC151">
        <v>812</v>
      </c>
      <c r="BD151">
        <v>785</v>
      </c>
      <c r="BE151">
        <v>678</v>
      </c>
      <c r="BF151">
        <v>725</v>
      </c>
      <c r="BG151">
        <v>1114</v>
      </c>
      <c r="BH151">
        <v>993</v>
      </c>
      <c r="BI151">
        <v>971</v>
      </c>
      <c r="BJ151">
        <v>703</v>
      </c>
      <c r="BK151">
        <v>800</v>
      </c>
      <c r="BL151">
        <v>898</v>
      </c>
      <c r="BM151">
        <v>792</v>
      </c>
    </row>
    <row r="152" spans="1:65" x14ac:dyDescent="0.25">
      <c r="A152" t="s">
        <v>258</v>
      </c>
      <c r="B152">
        <v>796</v>
      </c>
      <c r="C152">
        <v>790</v>
      </c>
      <c r="D152">
        <v>796</v>
      </c>
      <c r="E152">
        <v>790</v>
      </c>
      <c r="F152">
        <v>794</v>
      </c>
      <c r="G152">
        <v>813</v>
      </c>
      <c r="H152">
        <v>829</v>
      </c>
      <c r="I152">
        <v>809</v>
      </c>
      <c r="J152">
        <v>786</v>
      </c>
      <c r="K152">
        <v>775</v>
      </c>
      <c r="L152">
        <v>777</v>
      </c>
      <c r="M152">
        <v>782</v>
      </c>
      <c r="N152">
        <v>782</v>
      </c>
      <c r="O152">
        <v>776</v>
      </c>
      <c r="P152">
        <v>773</v>
      </c>
      <c r="Q152">
        <v>784</v>
      </c>
      <c r="R152">
        <v>801</v>
      </c>
      <c r="S152">
        <v>830</v>
      </c>
      <c r="T152">
        <v>859</v>
      </c>
      <c r="U152">
        <v>836</v>
      </c>
      <c r="V152">
        <v>815</v>
      </c>
      <c r="W152">
        <v>799</v>
      </c>
      <c r="X152">
        <v>795</v>
      </c>
      <c r="Y152">
        <v>808</v>
      </c>
      <c r="Z152">
        <v>807</v>
      </c>
      <c r="AA152">
        <v>787</v>
      </c>
      <c r="AB152">
        <v>781</v>
      </c>
      <c r="AC152">
        <v>785</v>
      </c>
      <c r="AD152">
        <v>805</v>
      </c>
      <c r="AE152">
        <v>826</v>
      </c>
      <c r="AF152">
        <v>846</v>
      </c>
      <c r="AI152">
        <v>45</v>
      </c>
      <c r="AJ152">
        <v>42</v>
      </c>
      <c r="AK152">
        <v>45</v>
      </c>
      <c r="AL152">
        <v>32</v>
      </c>
      <c r="AM152">
        <v>23</v>
      </c>
      <c r="AN152">
        <v>27</v>
      </c>
      <c r="AO152">
        <v>35</v>
      </c>
      <c r="AP152">
        <v>34</v>
      </c>
      <c r="AQ152">
        <v>32</v>
      </c>
      <c r="AR152">
        <v>34</v>
      </c>
      <c r="AS152">
        <v>37</v>
      </c>
      <c r="AT152">
        <v>33</v>
      </c>
      <c r="AU152">
        <v>34</v>
      </c>
      <c r="AV152">
        <v>35</v>
      </c>
      <c r="AW152">
        <v>30</v>
      </c>
      <c r="AX152">
        <v>27</v>
      </c>
      <c r="AY152">
        <v>26</v>
      </c>
      <c r="AZ152">
        <v>27</v>
      </c>
      <c r="BA152">
        <v>29</v>
      </c>
      <c r="BB152">
        <v>23</v>
      </c>
      <c r="BC152">
        <v>21</v>
      </c>
      <c r="BD152">
        <v>18</v>
      </c>
      <c r="BE152">
        <v>13</v>
      </c>
      <c r="BF152">
        <v>21</v>
      </c>
      <c r="BG152">
        <v>32</v>
      </c>
      <c r="BH152">
        <v>33</v>
      </c>
      <c r="BI152">
        <v>31</v>
      </c>
      <c r="BJ152">
        <v>18</v>
      </c>
      <c r="BK152">
        <v>15</v>
      </c>
      <c r="BL152">
        <v>17</v>
      </c>
      <c r="BM152">
        <v>20</v>
      </c>
    </row>
    <row r="153" spans="1:65" x14ac:dyDescent="0.25">
      <c r="A153" t="s">
        <v>259</v>
      </c>
      <c r="B153">
        <v>2042</v>
      </c>
      <c r="C153">
        <v>2028</v>
      </c>
      <c r="D153">
        <v>2033</v>
      </c>
      <c r="E153">
        <v>2042</v>
      </c>
      <c r="F153">
        <v>2079</v>
      </c>
      <c r="G153">
        <v>2126</v>
      </c>
      <c r="H153">
        <v>2146</v>
      </c>
      <c r="I153">
        <v>2088</v>
      </c>
      <c r="J153">
        <v>2017</v>
      </c>
      <c r="K153">
        <v>1993</v>
      </c>
      <c r="L153">
        <v>1983</v>
      </c>
      <c r="M153">
        <v>2002</v>
      </c>
      <c r="N153">
        <v>2017</v>
      </c>
      <c r="O153">
        <v>1993</v>
      </c>
      <c r="P153">
        <v>1994</v>
      </c>
      <c r="Q153">
        <v>2016</v>
      </c>
      <c r="R153">
        <v>2068</v>
      </c>
      <c r="S153">
        <v>2152</v>
      </c>
      <c r="T153">
        <v>2223</v>
      </c>
      <c r="U153">
        <v>2175</v>
      </c>
      <c r="V153">
        <v>2117</v>
      </c>
      <c r="W153">
        <v>2081</v>
      </c>
      <c r="X153">
        <v>2075</v>
      </c>
      <c r="Y153">
        <v>2093</v>
      </c>
      <c r="Z153">
        <v>2096</v>
      </c>
      <c r="AA153">
        <v>2029</v>
      </c>
      <c r="AB153">
        <v>2017</v>
      </c>
      <c r="AC153">
        <v>2035</v>
      </c>
      <c r="AD153">
        <v>2096</v>
      </c>
      <c r="AE153">
        <v>2149</v>
      </c>
      <c r="AF153">
        <v>2198</v>
      </c>
      <c r="AI153">
        <v>83</v>
      </c>
      <c r="AJ153">
        <v>76</v>
      </c>
      <c r="AK153">
        <v>73</v>
      </c>
      <c r="AL153">
        <v>65</v>
      </c>
      <c r="AM153">
        <v>66</v>
      </c>
      <c r="AN153">
        <v>75</v>
      </c>
      <c r="AO153">
        <v>73</v>
      </c>
      <c r="AP153">
        <v>65</v>
      </c>
      <c r="AQ153">
        <v>50</v>
      </c>
      <c r="AR153">
        <v>59</v>
      </c>
      <c r="AS153">
        <v>52</v>
      </c>
      <c r="AT153">
        <v>47</v>
      </c>
      <c r="AU153">
        <v>65</v>
      </c>
      <c r="AV153">
        <v>60</v>
      </c>
      <c r="AW153">
        <v>54</v>
      </c>
      <c r="AX153">
        <v>42</v>
      </c>
      <c r="AY153">
        <v>46</v>
      </c>
      <c r="AZ153">
        <v>57</v>
      </c>
      <c r="BA153">
        <v>56</v>
      </c>
      <c r="BB153">
        <v>53</v>
      </c>
      <c r="BC153">
        <v>46</v>
      </c>
      <c r="BD153">
        <v>43</v>
      </c>
      <c r="BE153">
        <v>36</v>
      </c>
      <c r="BF153">
        <v>39</v>
      </c>
      <c r="BG153">
        <v>75</v>
      </c>
      <c r="BH153">
        <v>62</v>
      </c>
      <c r="BI153">
        <v>59</v>
      </c>
      <c r="BJ153">
        <v>33</v>
      </c>
      <c r="BK153">
        <v>35</v>
      </c>
      <c r="BL153">
        <v>39</v>
      </c>
      <c r="BM153">
        <v>42</v>
      </c>
    </row>
    <row r="154" spans="1:65" x14ac:dyDescent="0.25">
      <c r="A154" t="s">
        <v>260</v>
      </c>
      <c r="B154">
        <v>50576</v>
      </c>
      <c r="C154">
        <v>50457</v>
      </c>
      <c r="D154">
        <v>50802</v>
      </c>
      <c r="E154">
        <v>50611</v>
      </c>
      <c r="F154">
        <v>50778</v>
      </c>
      <c r="G154">
        <v>51102</v>
      </c>
      <c r="H154">
        <v>51420</v>
      </c>
      <c r="I154">
        <v>50729</v>
      </c>
      <c r="J154">
        <v>50438</v>
      </c>
      <c r="K154">
        <v>50513</v>
      </c>
      <c r="L154">
        <v>50483</v>
      </c>
      <c r="M154">
        <v>50271</v>
      </c>
      <c r="N154">
        <v>50505</v>
      </c>
      <c r="O154">
        <v>50609</v>
      </c>
      <c r="P154">
        <v>50752</v>
      </c>
      <c r="Q154">
        <v>50301</v>
      </c>
      <c r="R154">
        <v>51034</v>
      </c>
      <c r="S154">
        <v>51343</v>
      </c>
      <c r="T154">
        <v>51812</v>
      </c>
      <c r="U154">
        <v>50875</v>
      </c>
      <c r="V154">
        <v>50829</v>
      </c>
      <c r="W154">
        <v>51164</v>
      </c>
      <c r="X154">
        <v>51281</v>
      </c>
      <c r="Y154">
        <v>51166</v>
      </c>
      <c r="Z154">
        <v>51078</v>
      </c>
      <c r="AA154">
        <v>51075</v>
      </c>
      <c r="AB154">
        <v>51119</v>
      </c>
      <c r="AC154">
        <v>50291</v>
      </c>
      <c r="AD154">
        <v>50834</v>
      </c>
      <c r="AE154">
        <v>51087</v>
      </c>
      <c r="AF154">
        <v>51305</v>
      </c>
      <c r="AI154">
        <v>4200</v>
      </c>
      <c r="AJ154">
        <v>4127</v>
      </c>
      <c r="AK154">
        <v>4033</v>
      </c>
      <c r="AL154">
        <v>3804</v>
      </c>
      <c r="AM154">
        <v>3695</v>
      </c>
      <c r="AN154">
        <v>3709</v>
      </c>
      <c r="AO154">
        <v>3801</v>
      </c>
      <c r="AP154">
        <v>3810</v>
      </c>
      <c r="AQ154">
        <v>3504</v>
      </c>
      <c r="AR154">
        <v>3517</v>
      </c>
      <c r="AS154">
        <v>3493</v>
      </c>
      <c r="AT154">
        <v>3496</v>
      </c>
      <c r="AU154">
        <v>4158</v>
      </c>
      <c r="AV154">
        <v>4083</v>
      </c>
      <c r="AW154">
        <v>3780</v>
      </c>
      <c r="AX154">
        <v>3291</v>
      </c>
      <c r="AY154">
        <v>3357</v>
      </c>
      <c r="AZ154">
        <v>3414</v>
      </c>
      <c r="BA154">
        <v>3494</v>
      </c>
      <c r="BB154">
        <v>3326</v>
      </c>
      <c r="BC154">
        <v>2961</v>
      </c>
      <c r="BD154">
        <v>2914</v>
      </c>
      <c r="BE154">
        <v>2764</v>
      </c>
      <c r="BF154">
        <v>2652</v>
      </c>
      <c r="BG154">
        <v>3579</v>
      </c>
      <c r="BH154">
        <v>3509</v>
      </c>
      <c r="BI154">
        <v>3362</v>
      </c>
      <c r="BJ154">
        <v>2577</v>
      </c>
      <c r="BK154">
        <v>2866</v>
      </c>
      <c r="BL154">
        <v>2964</v>
      </c>
      <c r="BM154">
        <v>2887</v>
      </c>
    </row>
    <row r="155" spans="1:65" x14ac:dyDescent="0.25">
      <c r="A155" t="s">
        <v>261</v>
      </c>
      <c r="B155">
        <v>10058</v>
      </c>
      <c r="C155">
        <v>10024</v>
      </c>
      <c r="D155">
        <v>10109</v>
      </c>
      <c r="E155">
        <v>10111</v>
      </c>
      <c r="F155">
        <v>10222</v>
      </c>
      <c r="G155">
        <v>10404</v>
      </c>
      <c r="H155">
        <v>10519</v>
      </c>
      <c r="I155">
        <v>10384</v>
      </c>
      <c r="J155">
        <v>10167</v>
      </c>
      <c r="K155">
        <v>10096</v>
      </c>
      <c r="L155">
        <v>10060</v>
      </c>
      <c r="M155">
        <v>9973</v>
      </c>
      <c r="N155">
        <v>9977</v>
      </c>
      <c r="O155">
        <v>9973</v>
      </c>
      <c r="P155">
        <v>10011</v>
      </c>
      <c r="Q155">
        <v>10004</v>
      </c>
      <c r="R155">
        <v>10186</v>
      </c>
      <c r="S155">
        <v>10359</v>
      </c>
      <c r="T155">
        <v>10532</v>
      </c>
      <c r="U155">
        <v>10376</v>
      </c>
      <c r="V155">
        <v>10182</v>
      </c>
      <c r="W155">
        <v>10134</v>
      </c>
      <c r="X155">
        <v>10157</v>
      </c>
      <c r="Y155">
        <v>10104</v>
      </c>
      <c r="Z155">
        <v>10138</v>
      </c>
      <c r="AA155">
        <v>10089</v>
      </c>
      <c r="AB155">
        <v>10121</v>
      </c>
      <c r="AC155">
        <v>10048</v>
      </c>
      <c r="AD155">
        <v>10180</v>
      </c>
      <c r="AE155">
        <v>10303</v>
      </c>
      <c r="AF155">
        <v>10440</v>
      </c>
      <c r="AI155">
        <v>501</v>
      </c>
      <c r="AJ155">
        <v>474</v>
      </c>
      <c r="AK155">
        <v>449</v>
      </c>
      <c r="AL155">
        <v>420</v>
      </c>
      <c r="AM155">
        <v>444</v>
      </c>
      <c r="AN155">
        <v>470</v>
      </c>
      <c r="AO155">
        <v>455</v>
      </c>
      <c r="AP155">
        <v>430</v>
      </c>
      <c r="AQ155">
        <v>407</v>
      </c>
      <c r="AR155">
        <v>364</v>
      </c>
      <c r="AS155">
        <v>367</v>
      </c>
      <c r="AT155">
        <v>367</v>
      </c>
      <c r="AU155">
        <v>479</v>
      </c>
      <c r="AV155">
        <v>442</v>
      </c>
      <c r="AW155">
        <v>400</v>
      </c>
      <c r="AX155">
        <v>358</v>
      </c>
      <c r="AY155">
        <v>381</v>
      </c>
      <c r="AZ155">
        <v>405</v>
      </c>
      <c r="BA155">
        <v>388</v>
      </c>
      <c r="BB155">
        <v>356</v>
      </c>
      <c r="BC155">
        <v>323</v>
      </c>
      <c r="BD155">
        <v>270</v>
      </c>
      <c r="BE155">
        <v>278</v>
      </c>
      <c r="BF155">
        <v>282</v>
      </c>
      <c r="BG155">
        <v>436</v>
      </c>
      <c r="BH155">
        <v>402</v>
      </c>
      <c r="BI155">
        <v>380</v>
      </c>
      <c r="BJ155">
        <v>307</v>
      </c>
      <c r="BK155">
        <v>343</v>
      </c>
      <c r="BL155">
        <v>381</v>
      </c>
      <c r="BM155">
        <v>360</v>
      </c>
    </row>
    <row r="156" spans="1:65" x14ac:dyDescent="0.25">
      <c r="A156" t="s">
        <v>262</v>
      </c>
      <c r="B156">
        <v>12914</v>
      </c>
      <c r="C156">
        <v>12895</v>
      </c>
      <c r="D156">
        <v>12954</v>
      </c>
      <c r="E156">
        <v>12897</v>
      </c>
      <c r="F156">
        <v>12958</v>
      </c>
      <c r="G156">
        <v>13069</v>
      </c>
      <c r="H156">
        <v>13149</v>
      </c>
      <c r="I156">
        <v>12922</v>
      </c>
      <c r="J156">
        <v>12863</v>
      </c>
      <c r="K156">
        <v>12859</v>
      </c>
      <c r="L156">
        <v>12841</v>
      </c>
      <c r="M156">
        <v>12808</v>
      </c>
      <c r="N156">
        <v>12864</v>
      </c>
      <c r="O156">
        <v>12888</v>
      </c>
      <c r="P156">
        <v>12966</v>
      </c>
      <c r="Q156">
        <v>12868</v>
      </c>
      <c r="R156">
        <v>13078</v>
      </c>
      <c r="S156">
        <v>13163</v>
      </c>
      <c r="T156">
        <v>13276</v>
      </c>
      <c r="U156">
        <v>13018</v>
      </c>
      <c r="V156">
        <v>13087</v>
      </c>
      <c r="W156">
        <v>13153</v>
      </c>
      <c r="X156">
        <v>13198</v>
      </c>
      <c r="Y156">
        <v>13191</v>
      </c>
      <c r="Z156">
        <v>13120</v>
      </c>
      <c r="AA156">
        <v>13114</v>
      </c>
      <c r="AB156">
        <v>13139</v>
      </c>
      <c r="AC156">
        <v>13004</v>
      </c>
      <c r="AD156">
        <v>13102</v>
      </c>
      <c r="AE156">
        <v>13184</v>
      </c>
      <c r="AF156">
        <v>13225</v>
      </c>
      <c r="AI156">
        <v>662</v>
      </c>
      <c r="AJ156">
        <v>656</v>
      </c>
      <c r="AK156">
        <v>599</v>
      </c>
      <c r="AL156">
        <v>532</v>
      </c>
      <c r="AM156">
        <v>520</v>
      </c>
      <c r="AN156">
        <v>549</v>
      </c>
      <c r="AO156">
        <v>569</v>
      </c>
      <c r="AP156">
        <v>527</v>
      </c>
      <c r="AQ156">
        <v>464</v>
      </c>
      <c r="AR156">
        <v>444</v>
      </c>
      <c r="AS156">
        <v>427</v>
      </c>
      <c r="AT156">
        <v>451</v>
      </c>
      <c r="AU156">
        <v>620</v>
      </c>
      <c r="AV156">
        <v>597</v>
      </c>
      <c r="AW156">
        <v>557</v>
      </c>
      <c r="AX156">
        <v>449</v>
      </c>
      <c r="AY156">
        <v>483</v>
      </c>
      <c r="AZ156">
        <v>501</v>
      </c>
      <c r="BA156">
        <v>512</v>
      </c>
      <c r="BB156">
        <v>457</v>
      </c>
      <c r="BC156">
        <v>441</v>
      </c>
      <c r="BD156">
        <v>406</v>
      </c>
      <c r="BE156">
        <v>381</v>
      </c>
      <c r="BF156">
        <v>375</v>
      </c>
      <c r="BG156">
        <v>572</v>
      </c>
      <c r="BH156">
        <v>548</v>
      </c>
      <c r="BI156">
        <v>523</v>
      </c>
      <c r="BJ156">
        <v>399</v>
      </c>
      <c r="BK156">
        <v>430</v>
      </c>
      <c r="BL156">
        <v>471</v>
      </c>
      <c r="BM156">
        <v>434</v>
      </c>
    </row>
    <row r="157" spans="1:65" x14ac:dyDescent="0.25">
      <c r="A157" t="s">
        <v>263</v>
      </c>
      <c r="B157">
        <v>34316</v>
      </c>
      <c r="C157">
        <v>34351</v>
      </c>
      <c r="D157">
        <v>34521</v>
      </c>
      <c r="E157">
        <v>34445</v>
      </c>
      <c r="F157">
        <v>34721</v>
      </c>
      <c r="G157">
        <v>34843</v>
      </c>
      <c r="H157">
        <v>34933</v>
      </c>
      <c r="I157">
        <v>34364</v>
      </c>
      <c r="J157">
        <v>34468</v>
      </c>
      <c r="K157">
        <v>34477</v>
      </c>
      <c r="L157">
        <v>34386</v>
      </c>
      <c r="M157">
        <v>34142</v>
      </c>
      <c r="N157">
        <v>34105</v>
      </c>
      <c r="O157">
        <v>34202</v>
      </c>
      <c r="P157">
        <v>34372</v>
      </c>
      <c r="Q157">
        <v>34301</v>
      </c>
      <c r="R157">
        <v>34765</v>
      </c>
      <c r="S157">
        <v>35042</v>
      </c>
      <c r="T157">
        <v>35278</v>
      </c>
      <c r="U157">
        <v>34829</v>
      </c>
      <c r="V157">
        <v>34928</v>
      </c>
      <c r="W157">
        <v>35237</v>
      </c>
      <c r="X157">
        <v>35253</v>
      </c>
      <c r="Y157">
        <v>35170</v>
      </c>
      <c r="Z157">
        <v>34972</v>
      </c>
      <c r="AA157">
        <v>34846</v>
      </c>
      <c r="AB157">
        <v>34865</v>
      </c>
      <c r="AC157">
        <v>34565</v>
      </c>
      <c r="AD157">
        <v>34943</v>
      </c>
      <c r="AE157">
        <v>35117</v>
      </c>
      <c r="AF157">
        <v>35270</v>
      </c>
      <c r="AI157">
        <v>1312</v>
      </c>
      <c r="AJ157">
        <v>1238</v>
      </c>
      <c r="AK157">
        <v>1133</v>
      </c>
      <c r="AL157">
        <v>1078</v>
      </c>
      <c r="AM157">
        <v>1182</v>
      </c>
      <c r="AN157">
        <v>1335</v>
      </c>
      <c r="AO157">
        <v>1307</v>
      </c>
      <c r="AP157">
        <v>1204</v>
      </c>
      <c r="AQ157">
        <v>1202</v>
      </c>
      <c r="AR157">
        <v>1151</v>
      </c>
      <c r="AS157">
        <v>1063</v>
      </c>
      <c r="AT157">
        <v>1022</v>
      </c>
      <c r="AU157">
        <v>1224</v>
      </c>
      <c r="AV157">
        <v>1143</v>
      </c>
      <c r="AW157">
        <v>1086</v>
      </c>
      <c r="AX157">
        <v>992</v>
      </c>
      <c r="AY157">
        <v>1072</v>
      </c>
      <c r="AZ157">
        <v>1249</v>
      </c>
      <c r="BA157">
        <v>1164</v>
      </c>
      <c r="BB157">
        <v>1067</v>
      </c>
      <c r="BC157">
        <v>1068</v>
      </c>
      <c r="BD157">
        <v>1023</v>
      </c>
      <c r="BE157">
        <v>889</v>
      </c>
      <c r="BF157">
        <v>867</v>
      </c>
      <c r="BG157">
        <v>1272</v>
      </c>
      <c r="BH157">
        <v>1085</v>
      </c>
      <c r="BI157">
        <v>1015</v>
      </c>
      <c r="BJ157">
        <v>832</v>
      </c>
      <c r="BK157">
        <v>999</v>
      </c>
      <c r="BL157">
        <v>1121</v>
      </c>
      <c r="BM157">
        <v>974</v>
      </c>
    </row>
    <row r="158" spans="1:65" x14ac:dyDescent="0.25">
      <c r="A158" t="s">
        <v>264</v>
      </c>
      <c r="B158">
        <v>29967</v>
      </c>
      <c r="C158">
        <v>30046</v>
      </c>
      <c r="D158">
        <v>30173</v>
      </c>
      <c r="E158">
        <v>30185</v>
      </c>
      <c r="F158">
        <v>30289</v>
      </c>
      <c r="G158">
        <v>30477</v>
      </c>
      <c r="H158">
        <v>30474</v>
      </c>
      <c r="I158">
        <v>29955</v>
      </c>
      <c r="J158">
        <v>29931</v>
      </c>
      <c r="K158">
        <v>30063</v>
      </c>
      <c r="L158">
        <v>30040</v>
      </c>
      <c r="M158">
        <v>29826</v>
      </c>
      <c r="N158">
        <v>29717</v>
      </c>
      <c r="O158">
        <v>29922</v>
      </c>
      <c r="P158">
        <v>29893</v>
      </c>
      <c r="Q158">
        <v>29924</v>
      </c>
      <c r="R158">
        <v>30261</v>
      </c>
      <c r="S158">
        <v>30403</v>
      </c>
      <c r="T158">
        <v>30530</v>
      </c>
      <c r="U158">
        <v>30042</v>
      </c>
      <c r="V158">
        <v>30212</v>
      </c>
      <c r="W158">
        <v>30575</v>
      </c>
      <c r="X158">
        <v>30493</v>
      </c>
      <c r="Y158">
        <v>30366</v>
      </c>
      <c r="Z158">
        <v>30192</v>
      </c>
      <c r="AA158">
        <v>30334</v>
      </c>
      <c r="AB158">
        <v>30182</v>
      </c>
      <c r="AC158">
        <v>29940</v>
      </c>
      <c r="AD158">
        <v>30266</v>
      </c>
      <c r="AE158">
        <v>30525</v>
      </c>
      <c r="AF158">
        <v>30667</v>
      </c>
      <c r="AI158">
        <v>1818</v>
      </c>
      <c r="AJ158">
        <v>1730</v>
      </c>
      <c r="AK158">
        <v>1714</v>
      </c>
      <c r="AL158">
        <v>1583</v>
      </c>
      <c r="AM158">
        <v>1631</v>
      </c>
      <c r="AN158">
        <v>1740</v>
      </c>
      <c r="AO158">
        <v>1830</v>
      </c>
      <c r="AP158">
        <v>1687</v>
      </c>
      <c r="AQ158">
        <v>1559</v>
      </c>
      <c r="AR158">
        <v>1577</v>
      </c>
      <c r="AS158">
        <v>1461</v>
      </c>
      <c r="AT158">
        <v>1406</v>
      </c>
      <c r="AU158">
        <v>1782</v>
      </c>
      <c r="AV158">
        <v>1661</v>
      </c>
      <c r="AW158">
        <v>1569</v>
      </c>
      <c r="AX158">
        <v>1355</v>
      </c>
      <c r="AY158">
        <v>1450</v>
      </c>
      <c r="AZ158">
        <v>1514</v>
      </c>
      <c r="BA158">
        <v>1529</v>
      </c>
      <c r="BB158">
        <v>1424</v>
      </c>
      <c r="BC158">
        <v>1333</v>
      </c>
      <c r="BD158">
        <v>1283</v>
      </c>
      <c r="BE158">
        <v>1147</v>
      </c>
      <c r="BF158">
        <v>1150</v>
      </c>
      <c r="BG158">
        <v>1630</v>
      </c>
      <c r="BH158">
        <v>1452</v>
      </c>
      <c r="BI158">
        <v>1399</v>
      </c>
      <c r="BJ158">
        <v>1084</v>
      </c>
      <c r="BK158">
        <v>1235</v>
      </c>
      <c r="BL158">
        <v>1313</v>
      </c>
      <c r="BM158">
        <v>1233</v>
      </c>
    </row>
    <row r="159" spans="1:65" x14ac:dyDescent="0.25">
      <c r="A159" t="s">
        <v>265</v>
      </c>
      <c r="B159">
        <v>3662</v>
      </c>
      <c r="C159">
        <v>3686</v>
      </c>
      <c r="D159">
        <v>3695</v>
      </c>
      <c r="E159">
        <v>3676</v>
      </c>
      <c r="F159">
        <v>3681</v>
      </c>
      <c r="G159">
        <v>3695</v>
      </c>
      <c r="H159">
        <v>3657</v>
      </c>
      <c r="I159">
        <v>3593</v>
      </c>
      <c r="J159">
        <v>3617</v>
      </c>
      <c r="K159">
        <v>3628</v>
      </c>
      <c r="L159">
        <v>3642</v>
      </c>
      <c r="M159">
        <v>3633</v>
      </c>
      <c r="N159">
        <v>3635</v>
      </c>
      <c r="O159">
        <v>3645</v>
      </c>
      <c r="P159">
        <v>3637</v>
      </c>
      <c r="Q159">
        <v>3647</v>
      </c>
      <c r="R159">
        <v>3686</v>
      </c>
      <c r="S159">
        <v>3710</v>
      </c>
      <c r="T159">
        <v>3718</v>
      </c>
      <c r="U159">
        <v>3662</v>
      </c>
      <c r="V159">
        <v>3695</v>
      </c>
      <c r="W159">
        <v>3726</v>
      </c>
      <c r="X159">
        <v>3730</v>
      </c>
      <c r="Y159">
        <v>3720</v>
      </c>
      <c r="Z159">
        <v>3704</v>
      </c>
      <c r="AA159">
        <v>3700</v>
      </c>
      <c r="AB159">
        <v>3676</v>
      </c>
      <c r="AC159">
        <v>3638</v>
      </c>
      <c r="AD159">
        <v>3694</v>
      </c>
      <c r="AE159">
        <v>3725</v>
      </c>
      <c r="AF159">
        <v>3742</v>
      </c>
      <c r="AI159">
        <v>184</v>
      </c>
      <c r="AJ159">
        <v>185</v>
      </c>
      <c r="AK159">
        <v>177</v>
      </c>
      <c r="AL159">
        <v>142</v>
      </c>
      <c r="AM159">
        <v>144</v>
      </c>
      <c r="AN159">
        <v>151</v>
      </c>
      <c r="AO159">
        <v>125</v>
      </c>
      <c r="AP159">
        <v>109</v>
      </c>
      <c r="AQ159">
        <v>126</v>
      </c>
      <c r="AR159">
        <v>134</v>
      </c>
      <c r="AS159">
        <v>126</v>
      </c>
      <c r="AT159">
        <v>132</v>
      </c>
      <c r="AU159">
        <v>184</v>
      </c>
      <c r="AV159">
        <v>164</v>
      </c>
      <c r="AW159">
        <v>146</v>
      </c>
      <c r="AX159">
        <v>124</v>
      </c>
      <c r="AY159">
        <v>134</v>
      </c>
      <c r="AZ159">
        <v>144</v>
      </c>
      <c r="BA159">
        <v>125</v>
      </c>
      <c r="BB159">
        <v>114</v>
      </c>
      <c r="BC159">
        <v>122</v>
      </c>
      <c r="BD159">
        <v>120</v>
      </c>
      <c r="BE159">
        <v>105</v>
      </c>
      <c r="BF159">
        <v>109</v>
      </c>
      <c r="BG159">
        <v>172</v>
      </c>
      <c r="BH159">
        <v>154</v>
      </c>
      <c r="BI159">
        <v>142</v>
      </c>
      <c r="BJ159">
        <v>91</v>
      </c>
      <c r="BK159">
        <v>114</v>
      </c>
      <c r="BL159">
        <v>120</v>
      </c>
      <c r="BM159">
        <v>103</v>
      </c>
    </row>
    <row r="160" spans="1:65" x14ac:dyDescent="0.25">
      <c r="A160" t="s">
        <v>266</v>
      </c>
      <c r="B160">
        <v>4320</v>
      </c>
      <c r="C160">
        <v>4318</v>
      </c>
      <c r="D160">
        <v>4344</v>
      </c>
      <c r="E160">
        <v>4342</v>
      </c>
      <c r="F160">
        <v>4398</v>
      </c>
      <c r="G160">
        <v>4441</v>
      </c>
      <c r="H160">
        <v>4479</v>
      </c>
      <c r="I160">
        <v>4381</v>
      </c>
      <c r="J160">
        <v>4339</v>
      </c>
      <c r="K160">
        <v>4311</v>
      </c>
      <c r="L160">
        <v>4318</v>
      </c>
      <c r="M160">
        <v>4289</v>
      </c>
      <c r="N160">
        <v>4263</v>
      </c>
      <c r="O160">
        <v>4253</v>
      </c>
      <c r="P160">
        <v>4289</v>
      </c>
      <c r="Q160">
        <v>4301</v>
      </c>
      <c r="R160">
        <v>4382</v>
      </c>
      <c r="S160">
        <v>4451</v>
      </c>
      <c r="T160">
        <v>4498</v>
      </c>
      <c r="U160">
        <v>4428</v>
      </c>
      <c r="V160">
        <v>4399</v>
      </c>
      <c r="W160">
        <v>4415</v>
      </c>
      <c r="X160">
        <v>4434</v>
      </c>
      <c r="Y160">
        <v>4416</v>
      </c>
      <c r="Z160">
        <v>4379</v>
      </c>
      <c r="AA160">
        <v>4333</v>
      </c>
      <c r="AB160">
        <v>4343</v>
      </c>
      <c r="AC160">
        <v>4330</v>
      </c>
      <c r="AD160">
        <v>4393</v>
      </c>
      <c r="AE160">
        <v>4439</v>
      </c>
      <c r="AF160">
        <v>4485</v>
      </c>
      <c r="AI160">
        <v>176</v>
      </c>
      <c r="AJ160">
        <v>170</v>
      </c>
      <c r="AK160">
        <v>163</v>
      </c>
      <c r="AL160">
        <v>170</v>
      </c>
      <c r="AM160">
        <v>204</v>
      </c>
      <c r="AN160">
        <v>220</v>
      </c>
      <c r="AO160">
        <v>206</v>
      </c>
      <c r="AP160">
        <v>182</v>
      </c>
      <c r="AQ160">
        <v>184</v>
      </c>
      <c r="AR160">
        <v>173</v>
      </c>
      <c r="AS160">
        <v>155</v>
      </c>
      <c r="AT160">
        <v>148</v>
      </c>
      <c r="AU160">
        <v>158</v>
      </c>
      <c r="AV160">
        <v>135</v>
      </c>
      <c r="AW160">
        <v>137</v>
      </c>
      <c r="AX160">
        <v>137</v>
      </c>
      <c r="AY160">
        <v>167</v>
      </c>
      <c r="AZ160">
        <v>195</v>
      </c>
      <c r="BA160">
        <v>181</v>
      </c>
      <c r="BB160">
        <v>170</v>
      </c>
      <c r="BC160">
        <v>170</v>
      </c>
      <c r="BD160">
        <v>171</v>
      </c>
      <c r="BE160">
        <v>136</v>
      </c>
      <c r="BF160">
        <v>137</v>
      </c>
      <c r="BG160">
        <v>176</v>
      </c>
      <c r="BH160">
        <v>153</v>
      </c>
      <c r="BI160">
        <v>150</v>
      </c>
      <c r="BJ160">
        <v>116</v>
      </c>
      <c r="BK160">
        <v>148</v>
      </c>
      <c r="BL160">
        <v>158</v>
      </c>
      <c r="BM160">
        <v>128</v>
      </c>
    </row>
    <row r="161" spans="1:65" x14ac:dyDescent="0.25">
      <c r="A161" t="s">
        <v>267</v>
      </c>
      <c r="B161">
        <v>12600</v>
      </c>
      <c r="C161">
        <v>12585</v>
      </c>
      <c r="D161">
        <v>12653</v>
      </c>
      <c r="E161">
        <v>12608</v>
      </c>
      <c r="F161">
        <v>12755</v>
      </c>
      <c r="G161">
        <v>12864</v>
      </c>
      <c r="H161">
        <v>12987</v>
      </c>
      <c r="I161">
        <v>12722</v>
      </c>
      <c r="J161">
        <v>12602</v>
      </c>
      <c r="K161">
        <v>12533</v>
      </c>
      <c r="L161">
        <v>12564</v>
      </c>
      <c r="M161">
        <v>12494</v>
      </c>
      <c r="N161">
        <v>12415</v>
      </c>
      <c r="O161">
        <v>12436</v>
      </c>
      <c r="P161">
        <v>12519</v>
      </c>
      <c r="Q161">
        <v>12538</v>
      </c>
      <c r="R161">
        <v>12723</v>
      </c>
      <c r="S161">
        <v>12904</v>
      </c>
      <c r="T161">
        <v>13023</v>
      </c>
      <c r="U161">
        <v>12805</v>
      </c>
      <c r="V161">
        <v>12727</v>
      </c>
      <c r="W161">
        <v>12757</v>
      </c>
      <c r="X161">
        <v>12853</v>
      </c>
      <c r="Y161">
        <v>12814</v>
      </c>
      <c r="Z161">
        <v>12734</v>
      </c>
      <c r="AA161">
        <v>12598</v>
      </c>
      <c r="AB161">
        <v>12625</v>
      </c>
      <c r="AC161">
        <v>12616</v>
      </c>
      <c r="AD161">
        <v>12760</v>
      </c>
      <c r="AE161">
        <v>12916</v>
      </c>
      <c r="AF161">
        <v>13067</v>
      </c>
      <c r="AI161">
        <v>502</v>
      </c>
      <c r="AJ161">
        <v>476</v>
      </c>
      <c r="AK161">
        <v>448</v>
      </c>
      <c r="AL161">
        <v>429</v>
      </c>
      <c r="AM161">
        <v>514</v>
      </c>
      <c r="AN161">
        <v>543</v>
      </c>
      <c r="AO161">
        <v>515</v>
      </c>
      <c r="AP161">
        <v>466</v>
      </c>
      <c r="AQ161">
        <v>473</v>
      </c>
      <c r="AR161">
        <v>456</v>
      </c>
      <c r="AS161">
        <v>412</v>
      </c>
      <c r="AT161">
        <v>405</v>
      </c>
      <c r="AU161">
        <v>434</v>
      </c>
      <c r="AV161">
        <v>415</v>
      </c>
      <c r="AW161">
        <v>400</v>
      </c>
      <c r="AX161">
        <v>383</v>
      </c>
      <c r="AY161">
        <v>420</v>
      </c>
      <c r="AZ161">
        <v>481</v>
      </c>
      <c r="BA161">
        <v>422</v>
      </c>
      <c r="BB161">
        <v>377</v>
      </c>
      <c r="BC161">
        <v>383</v>
      </c>
      <c r="BD161">
        <v>368</v>
      </c>
      <c r="BE161">
        <v>308</v>
      </c>
      <c r="BF161">
        <v>325</v>
      </c>
      <c r="BG161">
        <v>466</v>
      </c>
      <c r="BH161">
        <v>396</v>
      </c>
      <c r="BI161">
        <v>385</v>
      </c>
      <c r="BJ161">
        <v>315</v>
      </c>
      <c r="BK161">
        <v>370</v>
      </c>
      <c r="BL161">
        <v>419</v>
      </c>
      <c r="BM161">
        <v>350</v>
      </c>
    </row>
    <row r="162" spans="1:65" x14ac:dyDescent="0.25">
      <c r="A162" t="s">
        <v>268</v>
      </c>
      <c r="B162">
        <v>14043</v>
      </c>
      <c r="C162">
        <v>14047</v>
      </c>
      <c r="D162">
        <v>14135</v>
      </c>
      <c r="E162">
        <v>14096</v>
      </c>
      <c r="F162">
        <v>14186</v>
      </c>
      <c r="G162">
        <v>14189</v>
      </c>
      <c r="H162">
        <v>14250</v>
      </c>
      <c r="I162">
        <v>14023</v>
      </c>
      <c r="J162">
        <v>14048</v>
      </c>
      <c r="K162">
        <v>14070</v>
      </c>
      <c r="L162">
        <v>14010</v>
      </c>
      <c r="M162">
        <v>13936</v>
      </c>
      <c r="N162">
        <v>13937</v>
      </c>
      <c r="O162">
        <v>13992</v>
      </c>
      <c r="P162">
        <v>14021</v>
      </c>
      <c r="Q162">
        <v>14008</v>
      </c>
      <c r="R162">
        <v>14162</v>
      </c>
      <c r="S162">
        <v>14205</v>
      </c>
      <c r="T162">
        <v>14317</v>
      </c>
      <c r="U162">
        <v>14144</v>
      </c>
      <c r="V162">
        <v>14132</v>
      </c>
      <c r="W162">
        <v>14243</v>
      </c>
      <c r="X162">
        <v>14244</v>
      </c>
      <c r="Y162">
        <v>14221</v>
      </c>
      <c r="Z162">
        <v>14168</v>
      </c>
      <c r="AA162">
        <v>14152</v>
      </c>
      <c r="AB162">
        <v>14167</v>
      </c>
      <c r="AC162">
        <v>14043</v>
      </c>
      <c r="AD162">
        <v>14164</v>
      </c>
      <c r="AE162">
        <v>14235</v>
      </c>
      <c r="AF162">
        <v>14282</v>
      </c>
      <c r="AI162">
        <v>707</v>
      </c>
      <c r="AJ162">
        <v>667</v>
      </c>
      <c r="AK162">
        <v>643</v>
      </c>
      <c r="AL162">
        <v>613</v>
      </c>
      <c r="AM162">
        <v>633</v>
      </c>
      <c r="AN162">
        <v>649</v>
      </c>
      <c r="AO162">
        <v>662</v>
      </c>
      <c r="AP162">
        <v>624</v>
      </c>
      <c r="AQ162">
        <v>606</v>
      </c>
      <c r="AR162">
        <v>604</v>
      </c>
      <c r="AS162">
        <v>545</v>
      </c>
      <c r="AT162">
        <v>553</v>
      </c>
      <c r="AU162">
        <v>650</v>
      </c>
      <c r="AV162">
        <v>634</v>
      </c>
      <c r="AW162">
        <v>571</v>
      </c>
      <c r="AX162">
        <v>548</v>
      </c>
      <c r="AY162">
        <v>547</v>
      </c>
      <c r="AZ162">
        <v>550</v>
      </c>
      <c r="BA162">
        <v>532</v>
      </c>
      <c r="BB162">
        <v>501</v>
      </c>
      <c r="BC162">
        <v>450</v>
      </c>
      <c r="BD162">
        <v>417</v>
      </c>
      <c r="BE162">
        <v>358</v>
      </c>
      <c r="BF162">
        <v>360</v>
      </c>
      <c r="BG162">
        <v>550</v>
      </c>
      <c r="BH162">
        <v>510</v>
      </c>
      <c r="BI162">
        <v>489</v>
      </c>
      <c r="BJ162">
        <v>412</v>
      </c>
      <c r="BK162">
        <v>448</v>
      </c>
      <c r="BL162">
        <v>498</v>
      </c>
      <c r="BM162">
        <v>424</v>
      </c>
    </row>
    <row r="163" spans="1:65" x14ac:dyDescent="0.25">
      <c r="A163" t="s">
        <v>269</v>
      </c>
      <c r="B163">
        <v>3669</v>
      </c>
      <c r="C163">
        <v>3676</v>
      </c>
      <c r="D163">
        <v>3706</v>
      </c>
      <c r="E163">
        <v>3661</v>
      </c>
      <c r="F163">
        <v>3685</v>
      </c>
      <c r="G163">
        <v>3686</v>
      </c>
      <c r="H163">
        <v>3702</v>
      </c>
      <c r="I163">
        <v>3647</v>
      </c>
      <c r="J163">
        <v>3652</v>
      </c>
      <c r="K163">
        <v>3656</v>
      </c>
      <c r="L163">
        <v>3655</v>
      </c>
      <c r="M163">
        <v>3633</v>
      </c>
      <c r="N163">
        <v>3659</v>
      </c>
      <c r="O163">
        <v>3668</v>
      </c>
      <c r="P163">
        <v>3690</v>
      </c>
      <c r="Q163">
        <v>3652</v>
      </c>
      <c r="R163">
        <v>3727</v>
      </c>
      <c r="S163">
        <v>3743</v>
      </c>
      <c r="T163">
        <v>3759</v>
      </c>
      <c r="U163">
        <v>3710</v>
      </c>
      <c r="V163">
        <v>3688</v>
      </c>
      <c r="W163">
        <v>3724</v>
      </c>
      <c r="X163">
        <v>3728</v>
      </c>
      <c r="Y163">
        <v>3720</v>
      </c>
      <c r="Z163">
        <v>3726</v>
      </c>
      <c r="AA163">
        <v>3717</v>
      </c>
      <c r="AB163">
        <v>3716</v>
      </c>
      <c r="AC163">
        <v>3660</v>
      </c>
      <c r="AD163">
        <v>3705</v>
      </c>
      <c r="AE163">
        <v>3715</v>
      </c>
      <c r="AF163">
        <v>3735</v>
      </c>
      <c r="AI163">
        <v>169</v>
      </c>
      <c r="AJ163">
        <v>164</v>
      </c>
      <c r="AK163">
        <v>165</v>
      </c>
      <c r="AL163">
        <v>122</v>
      </c>
      <c r="AM163">
        <v>128</v>
      </c>
      <c r="AN163">
        <v>132</v>
      </c>
      <c r="AO163">
        <v>136</v>
      </c>
      <c r="AP163">
        <v>130</v>
      </c>
      <c r="AQ163">
        <v>124</v>
      </c>
      <c r="AR163">
        <v>122</v>
      </c>
      <c r="AS163">
        <v>121</v>
      </c>
      <c r="AT163">
        <v>121</v>
      </c>
      <c r="AU163">
        <v>172</v>
      </c>
      <c r="AV163">
        <v>162</v>
      </c>
      <c r="AW163">
        <v>160</v>
      </c>
      <c r="AX163">
        <v>120</v>
      </c>
      <c r="AY163">
        <v>154</v>
      </c>
      <c r="AZ163">
        <v>159</v>
      </c>
      <c r="BA163">
        <v>141</v>
      </c>
      <c r="BB163">
        <v>130</v>
      </c>
      <c r="BC163">
        <v>97</v>
      </c>
      <c r="BD163">
        <v>96</v>
      </c>
      <c r="BE163">
        <v>84</v>
      </c>
      <c r="BF163">
        <v>82</v>
      </c>
      <c r="BG163">
        <v>152</v>
      </c>
      <c r="BH163">
        <v>137</v>
      </c>
      <c r="BI163">
        <v>126</v>
      </c>
      <c r="BJ163">
        <v>83</v>
      </c>
      <c r="BK163">
        <v>105</v>
      </c>
      <c r="BL163">
        <v>110</v>
      </c>
      <c r="BM163">
        <v>98</v>
      </c>
    </row>
    <row r="164" spans="1:65" x14ac:dyDescent="0.25">
      <c r="A164" t="s">
        <v>270</v>
      </c>
      <c r="B164">
        <v>8404</v>
      </c>
      <c r="C164">
        <v>8398</v>
      </c>
      <c r="D164">
        <v>8426</v>
      </c>
      <c r="E164">
        <v>8397</v>
      </c>
      <c r="F164">
        <v>8502</v>
      </c>
      <c r="G164">
        <v>8580</v>
      </c>
      <c r="H164">
        <v>8649</v>
      </c>
      <c r="I164">
        <v>8453</v>
      </c>
      <c r="J164">
        <v>8393</v>
      </c>
      <c r="K164">
        <v>8350</v>
      </c>
      <c r="L164">
        <v>8385</v>
      </c>
      <c r="M164">
        <v>8318</v>
      </c>
      <c r="N164">
        <v>8284</v>
      </c>
      <c r="O164">
        <v>8301</v>
      </c>
      <c r="P164">
        <v>8339</v>
      </c>
      <c r="Q164">
        <v>8350</v>
      </c>
      <c r="R164">
        <v>8476</v>
      </c>
      <c r="S164">
        <v>8603</v>
      </c>
      <c r="T164">
        <v>8673</v>
      </c>
      <c r="U164">
        <v>8524</v>
      </c>
      <c r="V164">
        <v>8491</v>
      </c>
      <c r="W164">
        <v>8509</v>
      </c>
      <c r="X164">
        <v>8577</v>
      </c>
      <c r="Y164">
        <v>8550</v>
      </c>
      <c r="Z164">
        <v>8499</v>
      </c>
      <c r="AA164">
        <v>8435</v>
      </c>
      <c r="AB164">
        <v>8448</v>
      </c>
      <c r="AC164">
        <v>8433</v>
      </c>
      <c r="AD164">
        <v>8532</v>
      </c>
      <c r="AE164">
        <v>8620</v>
      </c>
      <c r="AF164">
        <v>8728</v>
      </c>
      <c r="AI164">
        <v>343</v>
      </c>
      <c r="AJ164">
        <v>329</v>
      </c>
      <c r="AK164">
        <v>293</v>
      </c>
      <c r="AL164">
        <v>282</v>
      </c>
      <c r="AM164">
        <v>345</v>
      </c>
      <c r="AN164">
        <v>370</v>
      </c>
      <c r="AO164">
        <v>338</v>
      </c>
      <c r="AP164">
        <v>286</v>
      </c>
      <c r="AQ164">
        <v>311</v>
      </c>
      <c r="AR164">
        <v>302</v>
      </c>
      <c r="AS164">
        <v>288</v>
      </c>
      <c r="AT164">
        <v>263</v>
      </c>
      <c r="AU164">
        <v>301</v>
      </c>
      <c r="AV164">
        <v>291</v>
      </c>
      <c r="AW164">
        <v>264</v>
      </c>
      <c r="AX164">
        <v>251</v>
      </c>
      <c r="AY164">
        <v>278</v>
      </c>
      <c r="AZ164">
        <v>325</v>
      </c>
      <c r="BA164">
        <v>276</v>
      </c>
      <c r="BB164">
        <v>243</v>
      </c>
      <c r="BC164">
        <v>266</v>
      </c>
      <c r="BD164">
        <v>253</v>
      </c>
      <c r="BE164">
        <v>218</v>
      </c>
      <c r="BF164">
        <v>228</v>
      </c>
      <c r="BG164">
        <v>324</v>
      </c>
      <c r="BH164">
        <v>305</v>
      </c>
      <c r="BI164">
        <v>292</v>
      </c>
      <c r="BJ164">
        <v>236</v>
      </c>
      <c r="BK164">
        <v>276</v>
      </c>
      <c r="BL164">
        <v>293</v>
      </c>
      <c r="BM164">
        <v>254</v>
      </c>
    </row>
    <row r="165" spans="1:65" x14ac:dyDescent="0.25">
      <c r="A165" t="s">
        <v>271</v>
      </c>
      <c r="B165">
        <v>6143</v>
      </c>
      <c r="C165">
        <v>6140</v>
      </c>
      <c r="D165">
        <v>6166</v>
      </c>
      <c r="E165">
        <v>6105</v>
      </c>
      <c r="F165">
        <v>6105</v>
      </c>
      <c r="G165">
        <v>6173</v>
      </c>
      <c r="H165">
        <v>6192</v>
      </c>
      <c r="I165">
        <v>6124</v>
      </c>
      <c r="J165">
        <v>6027</v>
      </c>
      <c r="K165">
        <v>5984</v>
      </c>
      <c r="L165">
        <v>6024</v>
      </c>
      <c r="M165">
        <v>5996</v>
      </c>
      <c r="N165">
        <v>6088</v>
      </c>
      <c r="O165">
        <v>6076</v>
      </c>
      <c r="P165">
        <v>6096</v>
      </c>
      <c r="Q165">
        <v>6068</v>
      </c>
      <c r="R165">
        <v>6132</v>
      </c>
      <c r="S165">
        <v>6191</v>
      </c>
      <c r="T165">
        <v>6216</v>
      </c>
      <c r="U165">
        <v>6152</v>
      </c>
      <c r="V165">
        <v>6108</v>
      </c>
      <c r="W165">
        <v>6146</v>
      </c>
      <c r="X165">
        <v>6151</v>
      </c>
      <c r="Y165">
        <v>6146</v>
      </c>
      <c r="Z165">
        <v>6162</v>
      </c>
      <c r="AA165">
        <v>6125</v>
      </c>
      <c r="AB165">
        <v>6118</v>
      </c>
      <c r="AC165">
        <v>6046</v>
      </c>
      <c r="AD165">
        <v>6118</v>
      </c>
      <c r="AE165">
        <v>6179</v>
      </c>
      <c r="AF165">
        <v>6177</v>
      </c>
      <c r="AI165">
        <v>376</v>
      </c>
      <c r="AJ165">
        <v>373</v>
      </c>
      <c r="AK165">
        <v>356</v>
      </c>
      <c r="AL165">
        <v>319</v>
      </c>
      <c r="AM165">
        <v>273</v>
      </c>
      <c r="AN165">
        <v>312</v>
      </c>
      <c r="AO165">
        <v>324</v>
      </c>
      <c r="AP165">
        <v>311</v>
      </c>
      <c r="AQ165">
        <v>246</v>
      </c>
      <c r="AR165">
        <v>253</v>
      </c>
      <c r="AS165">
        <v>280</v>
      </c>
      <c r="AT165">
        <v>274</v>
      </c>
      <c r="AU165">
        <v>379</v>
      </c>
      <c r="AV165">
        <v>369</v>
      </c>
      <c r="AW165">
        <v>346</v>
      </c>
      <c r="AX165">
        <v>293</v>
      </c>
      <c r="AY165">
        <v>266</v>
      </c>
      <c r="AZ165">
        <v>252</v>
      </c>
      <c r="BA165">
        <v>271</v>
      </c>
      <c r="BB165">
        <v>263</v>
      </c>
      <c r="BC165">
        <v>223</v>
      </c>
      <c r="BD165">
        <v>222</v>
      </c>
      <c r="BE165">
        <v>192</v>
      </c>
      <c r="BF165">
        <v>209</v>
      </c>
      <c r="BG165">
        <v>337</v>
      </c>
      <c r="BH165">
        <v>344</v>
      </c>
      <c r="BI165">
        <v>317</v>
      </c>
      <c r="BJ165">
        <v>222</v>
      </c>
      <c r="BK165">
        <v>219</v>
      </c>
      <c r="BL165">
        <v>235</v>
      </c>
      <c r="BM165">
        <v>224</v>
      </c>
    </row>
    <row r="166" spans="1:65" x14ac:dyDescent="0.25">
      <c r="A166" t="s">
        <v>272</v>
      </c>
      <c r="B166">
        <v>12480</v>
      </c>
      <c r="C166">
        <v>12410</v>
      </c>
      <c r="D166">
        <v>12429</v>
      </c>
      <c r="E166">
        <v>12236</v>
      </c>
      <c r="F166">
        <v>12333</v>
      </c>
      <c r="G166">
        <v>12578</v>
      </c>
      <c r="H166">
        <v>12586</v>
      </c>
      <c r="I166">
        <v>12387</v>
      </c>
      <c r="J166">
        <v>12304</v>
      </c>
      <c r="K166">
        <v>12285</v>
      </c>
      <c r="L166">
        <v>12264</v>
      </c>
      <c r="M166">
        <v>12218</v>
      </c>
      <c r="N166">
        <v>12386</v>
      </c>
      <c r="O166">
        <v>12306</v>
      </c>
      <c r="P166">
        <v>12405</v>
      </c>
      <c r="Q166">
        <v>12155</v>
      </c>
      <c r="R166">
        <v>12482</v>
      </c>
      <c r="S166">
        <v>12595</v>
      </c>
      <c r="T166">
        <v>12677</v>
      </c>
      <c r="U166">
        <v>12535</v>
      </c>
      <c r="V166">
        <v>12343</v>
      </c>
      <c r="W166">
        <v>12446</v>
      </c>
      <c r="X166">
        <v>12474</v>
      </c>
      <c r="Y166">
        <v>12497</v>
      </c>
      <c r="Z166">
        <v>12630</v>
      </c>
      <c r="AA166">
        <v>12467</v>
      </c>
      <c r="AB166">
        <v>12476</v>
      </c>
      <c r="AC166">
        <v>12201</v>
      </c>
      <c r="AD166">
        <v>12437</v>
      </c>
      <c r="AE166">
        <v>12591</v>
      </c>
      <c r="AF166">
        <v>12640</v>
      </c>
      <c r="AI166">
        <v>946</v>
      </c>
      <c r="AJ166">
        <v>838</v>
      </c>
      <c r="AK166">
        <v>760</v>
      </c>
      <c r="AL166">
        <v>575</v>
      </c>
      <c r="AM166">
        <v>612</v>
      </c>
      <c r="AN166">
        <v>867</v>
      </c>
      <c r="AO166">
        <v>834</v>
      </c>
      <c r="AP166">
        <v>798</v>
      </c>
      <c r="AQ166">
        <v>678</v>
      </c>
      <c r="AR166">
        <v>638</v>
      </c>
      <c r="AS166">
        <v>618</v>
      </c>
      <c r="AT166">
        <v>643</v>
      </c>
      <c r="AU166">
        <v>895</v>
      </c>
      <c r="AV166">
        <v>753</v>
      </c>
      <c r="AW166">
        <v>772</v>
      </c>
      <c r="AX166">
        <v>514</v>
      </c>
      <c r="AY166">
        <v>707</v>
      </c>
      <c r="AZ166">
        <v>785</v>
      </c>
      <c r="BA166">
        <v>755</v>
      </c>
      <c r="BB166">
        <v>736</v>
      </c>
      <c r="BC166">
        <v>510</v>
      </c>
      <c r="BD166">
        <v>489</v>
      </c>
      <c r="BE166">
        <v>464</v>
      </c>
      <c r="BF166">
        <v>509</v>
      </c>
      <c r="BG166">
        <v>853</v>
      </c>
      <c r="BH166">
        <v>668</v>
      </c>
      <c r="BI166">
        <v>646</v>
      </c>
      <c r="BJ166">
        <v>412</v>
      </c>
      <c r="BK166">
        <v>574</v>
      </c>
      <c r="BL166">
        <v>710</v>
      </c>
      <c r="BM166">
        <v>654</v>
      </c>
    </row>
    <row r="167" spans="1:65" x14ac:dyDescent="0.25">
      <c r="A167" t="s">
        <v>273</v>
      </c>
      <c r="B167">
        <v>7363</v>
      </c>
      <c r="C167">
        <v>7418</v>
      </c>
      <c r="D167">
        <v>7453</v>
      </c>
      <c r="E167">
        <v>7482</v>
      </c>
      <c r="F167">
        <v>7472</v>
      </c>
      <c r="G167">
        <v>7491</v>
      </c>
      <c r="H167">
        <v>7538</v>
      </c>
      <c r="I167">
        <v>7468</v>
      </c>
      <c r="J167">
        <v>7405</v>
      </c>
      <c r="K167">
        <v>7444</v>
      </c>
      <c r="L167">
        <v>7430</v>
      </c>
      <c r="M167">
        <v>7426</v>
      </c>
      <c r="N167">
        <v>7339</v>
      </c>
      <c r="O167">
        <v>7405</v>
      </c>
      <c r="P167">
        <v>7442</v>
      </c>
      <c r="Q167">
        <v>7460</v>
      </c>
      <c r="R167">
        <v>7470</v>
      </c>
      <c r="S167">
        <v>7517</v>
      </c>
      <c r="T167">
        <v>7590</v>
      </c>
      <c r="U167">
        <v>7506</v>
      </c>
      <c r="V167">
        <v>7515</v>
      </c>
      <c r="W167">
        <v>7629</v>
      </c>
      <c r="X167">
        <v>7601</v>
      </c>
      <c r="Y167">
        <v>7615</v>
      </c>
      <c r="Z167">
        <v>7544</v>
      </c>
      <c r="AA167">
        <v>7630</v>
      </c>
      <c r="AB167">
        <v>7593</v>
      </c>
      <c r="AC167">
        <v>7588</v>
      </c>
      <c r="AD167">
        <v>7564</v>
      </c>
      <c r="AE167">
        <v>7631</v>
      </c>
      <c r="AF167">
        <v>7659</v>
      </c>
      <c r="AI167">
        <v>431</v>
      </c>
      <c r="AJ167">
        <v>413</v>
      </c>
      <c r="AK167">
        <v>379</v>
      </c>
      <c r="AL167">
        <v>343</v>
      </c>
      <c r="AM167">
        <v>324</v>
      </c>
      <c r="AN167">
        <v>349</v>
      </c>
      <c r="AO167">
        <v>359</v>
      </c>
      <c r="AP167">
        <v>368</v>
      </c>
      <c r="AQ167">
        <v>318</v>
      </c>
      <c r="AR167">
        <v>288</v>
      </c>
      <c r="AS167">
        <v>317</v>
      </c>
      <c r="AT167">
        <v>345</v>
      </c>
      <c r="AU167">
        <v>424</v>
      </c>
      <c r="AV167">
        <v>402</v>
      </c>
      <c r="AW167">
        <v>381</v>
      </c>
      <c r="AX167">
        <v>337</v>
      </c>
      <c r="AY167">
        <v>312</v>
      </c>
      <c r="AZ167">
        <v>327</v>
      </c>
      <c r="BA167">
        <v>333</v>
      </c>
      <c r="BB167">
        <v>302</v>
      </c>
      <c r="BC167">
        <v>290</v>
      </c>
      <c r="BD167">
        <v>289</v>
      </c>
      <c r="BE167">
        <v>259</v>
      </c>
      <c r="BF167">
        <v>272</v>
      </c>
      <c r="BG167">
        <v>407</v>
      </c>
      <c r="BH167">
        <v>360</v>
      </c>
      <c r="BI167">
        <v>326</v>
      </c>
      <c r="BJ167">
        <v>241</v>
      </c>
      <c r="BK167">
        <v>251</v>
      </c>
      <c r="BL167">
        <v>270</v>
      </c>
      <c r="BM167">
        <v>242</v>
      </c>
    </row>
    <row r="168" spans="1:65" x14ac:dyDescent="0.25">
      <c r="A168" t="s">
        <v>274</v>
      </c>
      <c r="B168">
        <v>16549</v>
      </c>
      <c r="C168">
        <v>16534</v>
      </c>
      <c r="D168">
        <v>16643</v>
      </c>
      <c r="E168">
        <v>16604</v>
      </c>
      <c r="F168">
        <v>16732</v>
      </c>
      <c r="G168">
        <v>16770</v>
      </c>
      <c r="H168">
        <v>16863</v>
      </c>
      <c r="I168">
        <v>16612</v>
      </c>
      <c r="J168">
        <v>16674</v>
      </c>
      <c r="K168">
        <v>16629</v>
      </c>
      <c r="L168">
        <v>16575</v>
      </c>
      <c r="M168">
        <v>16463</v>
      </c>
      <c r="N168">
        <v>16427</v>
      </c>
      <c r="O168">
        <v>16522</v>
      </c>
      <c r="P168">
        <v>16574</v>
      </c>
      <c r="Q168">
        <v>16507</v>
      </c>
      <c r="R168">
        <v>16737</v>
      </c>
      <c r="S168">
        <v>16814</v>
      </c>
      <c r="T168">
        <v>16945</v>
      </c>
      <c r="U168">
        <v>16743</v>
      </c>
      <c r="V168">
        <v>16744</v>
      </c>
      <c r="W168">
        <v>16928</v>
      </c>
      <c r="X168">
        <v>16916</v>
      </c>
      <c r="Y168">
        <v>16858</v>
      </c>
      <c r="Z168">
        <v>16808</v>
      </c>
      <c r="AA168">
        <v>16763</v>
      </c>
      <c r="AB168">
        <v>16781</v>
      </c>
      <c r="AC168">
        <v>16613</v>
      </c>
      <c r="AD168">
        <v>16752</v>
      </c>
      <c r="AE168">
        <v>16832</v>
      </c>
      <c r="AF168">
        <v>16907</v>
      </c>
      <c r="AI168">
        <v>848</v>
      </c>
      <c r="AJ168">
        <v>781</v>
      </c>
      <c r="AK168">
        <v>759</v>
      </c>
      <c r="AL168">
        <v>730</v>
      </c>
      <c r="AM168">
        <v>777</v>
      </c>
      <c r="AN168">
        <v>829</v>
      </c>
      <c r="AO168">
        <v>866</v>
      </c>
      <c r="AP168">
        <v>837</v>
      </c>
      <c r="AQ168">
        <v>848</v>
      </c>
      <c r="AR168">
        <v>775</v>
      </c>
      <c r="AS168">
        <v>722</v>
      </c>
      <c r="AT168">
        <v>707</v>
      </c>
      <c r="AU168">
        <v>784</v>
      </c>
      <c r="AV168">
        <v>795</v>
      </c>
      <c r="AW168">
        <v>739</v>
      </c>
      <c r="AX168">
        <v>661</v>
      </c>
      <c r="AY168">
        <v>708</v>
      </c>
      <c r="AZ168">
        <v>737</v>
      </c>
      <c r="BA168">
        <v>716</v>
      </c>
      <c r="BB168">
        <v>681</v>
      </c>
      <c r="BC168">
        <v>636</v>
      </c>
      <c r="BD168">
        <v>651</v>
      </c>
      <c r="BE168">
        <v>568</v>
      </c>
      <c r="BF168">
        <v>539</v>
      </c>
      <c r="BG168">
        <v>776</v>
      </c>
      <c r="BH168">
        <v>702</v>
      </c>
      <c r="BI168">
        <v>677</v>
      </c>
      <c r="BJ168">
        <v>565</v>
      </c>
      <c r="BK168">
        <v>604</v>
      </c>
      <c r="BL168">
        <v>659</v>
      </c>
      <c r="BM168">
        <v>591</v>
      </c>
    </row>
    <row r="169" spans="1:65" x14ac:dyDescent="0.25">
      <c r="A169" t="s">
        <v>275</v>
      </c>
      <c r="B169">
        <v>9898</v>
      </c>
      <c r="C169">
        <v>9898</v>
      </c>
      <c r="D169">
        <v>9948</v>
      </c>
      <c r="E169">
        <v>9913</v>
      </c>
      <c r="F169">
        <v>9951</v>
      </c>
      <c r="G169">
        <v>10009</v>
      </c>
      <c r="H169">
        <v>10081</v>
      </c>
      <c r="I169">
        <v>9898</v>
      </c>
      <c r="J169">
        <v>9857</v>
      </c>
      <c r="K169">
        <v>9852</v>
      </c>
      <c r="L169">
        <v>9885</v>
      </c>
      <c r="M169">
        <v>9828</v>
      </c>
      <c r="N169">
        <v>9846</v>
      </c>
      <c r="O169">
        <v>9865</v>
      </c>
      <c r="P169">
        <v>9916</v>
      </c>
      <c r="Q169">
        <v>9869</v>
      </c>
      <c r="R169">
        <v>9993</v>
      </c>
      <c r="S169">
        <v>10080</v>
      </c>
      <c r="T169">
        <v>10156</v>
      </c>
      <c r="U169">
        <v>9961</v>
      </c>
      <c r="V169">
        <v>9992</v>
      </c>
      <c r="W169">
        <v>10097</v>
      </c>
      <c r="X169">
        <v>10119</v>
      </c>
      <c r="Y169">
        <v>10121</v>
      </c>
      <c r="Z169">
        <v>10065</v>
      </c>
      <c r="AA169">
        <v>10051</v>
      </c>
      <c r="AB169">
        <v>10054</v>
      </c>
      <c r="AC169">
        <v>9945</v>
      </c>
      <c r="AD169">
        <v>9998</v>
      </c>
      <c r="AE169">
        <v>10052</v>
      </c>
      <c r="AF169">
        <v>10108</v>
      </c>
      <c r="AI169">
        <v>517</v>
      </c>
      <c r="AJ169">
        <v>527</v>
      </c>
      <c r="AK169">
        <v>488</v>
      </c>
      <c r="AL169">
        <v>445</v>
      </c>
      <c r="AM169">
        <v>427</v>
      </c>
      <c r="AN169">
        <v>423</v>
      </c>
      <c r="AO169">
        <v>449</v>
      </c>
      <c r="AP169">
        <v>407</v>
      </c>
      <c r="AQ169">
        <v>363</v>
      </c>
      <c r="AR169">
        <v>346</v>
      </c>
      <c r="AS169">
        <v>380</v>
      </c>
      <c r="AT169">
        <v>367</v>
      </c>
      <c r="AU169">
        <v>471</v>
      </c>
      <c r="AV169">
        <v>454</v>
      </c>
      <c r="AW169">
        <v>415</v>
      </c>
      <c r="AX169">
        <v>360</v>
      </c>
      <c r="AY169">
        <v>349</v>
      </c>
      <c r="AZ169">
        <v>385</v>
      </c>
      <c r="BA169">
        <v>383</v>
      </c>
      <c r="BB169">
        <v>343</v>
      </c>
      <c r="BC169">
        <v>309</v>
      </c>
      <c r="BD169">
        <v>337</v>
      </c>
      <c r="BE169">
        <v>305</v>
      </c>
      <c r="BF169">
        <v>308</v>
      </c>
      <c r="BG169">
        <v>457</v>
      </c>
      <c r="BH169">
        <v>430</v>
      </c>
      <c r="BI169">
        <v>394</v>
      </c>
      <c r="BJ169">
        <v>294</v>
      </c>
      <c r="BK169">
        <v>295</v>
      </c>
      <c r="BL169">
        <v>318</v>
      </c>
      <c r="BM169">
        <v>314</v>
      </c>
    </row>
    <row r="170" spans="1:65" x14ac:dyDescent="0.25">
      <c r="A170" t="s">
        <v>276</v>
      </c>
      <c r="B170">
        <v>4788</v>
      </c>
      <c r="C170">
        <v>4778</v>
      </c>
      <c r="D170">
        <v>4796</v>
      </c>
      <c r="E170">
        <v>4778</v>
      </c>
      <c r="F170">
        <v>4841</v>
      </c>
      <c r="G170">
        <v>4893</v>
      </c>
      <c r="H170">
        <v>4929</v>
      </c>
      <c r="I170">
        <v>4832</v>
      </c>
      <c r="J170">
        <v>4784</v>
      </c>
      <c r="K170">
        <v>4764</v>
      </c>
      <c r="L170">
        <v>4790</v>
      </c>
      <c r="M170">
        <v>4758</v>
      </c>
      <c r="N170">
        <v>4749</v>
      </c>
      <c r="O170">
        <v>4770</v>
      </c>
      <c r="P170">
        <v>4797</v>
      </c>
      <c r="Q170">
        <v>4790</v>
      </c>
      <c r="R170">
        <v>4863</v>
      </c>
      <c r="S170">
        <v>4921</v>
      </c>
      <c r="T170">
        <v>4977</v>
      </c>
      <c r="U170">
        <v>4885</v>
      </c>
      <c r="V170">
        <v>4869</v>
      </c>
      <c r="W170">
        <v>4884</v>
      </c>
      <c r="X170">
        <v>4913</v>
      </c>
      <c r="Y170">
        <v>4892</v>
      </c>
      <c r="Z170">
        <v>4845</v>
      </c>
      <c r="AA170">
        <v>4796</v>
      </c>
      <c r="AB170">
        <v>4802</v>
      </c>
      <c r="AC170">
        <v>4803</v>
      </c>
      <c r="AD170">
        <v>4861</v>
      </c>
      <c r="AE170">
        <v>4931</v>
      </c>
      <c r="AF170">
        <v>5002</v>
      </c>
      <c r="AI170">
        <v>162</v>
      </c>
      <c r="AJ170">
        <v>148</v>
      </c>
      <c r="AK170">
        <v>129</v>
      </c>
      <c r="AL170">
        <v>121</v>
      </c>
      <c r="AM170">
        <v>160</v>
      </c>
      <c r="AN170">
        <v>181</v>
      </c>
      <c r="AO170">
        <v>160</v>
      </c>
      <c r="AP170">
        <v>145</v>
      </c>
      <c r="AQ170">
        <v>146</v>
      </c>
      <c r="AR170">
        <v>146</v>
      </c>
      <c r="AS170">
        <v>143</v>
      </c>
      <c r="AT170">
        <v>135</v>
      </c>
      <c r="AU170">
        <v>168</v>
      </c>
      <c r="AV170">
        <v>173</v>
      </c>
      <c r="AW170">
        <v>163</v>
      </c>
      <c r="AX170">
        <v>142</v>
      </c>
      <c r="AY170">
        <v>158</v>
      </c>
      <c r="AZ170">
        <v>170</v>
      </c>
      <c r="BA170">
        <v>158</v>
      </c>
      <c r="BB170">
        <v>133</v>
      </c>
      <c r="BC170">
        <v>149</v>
      </c>
      <c r="BD170">
        <v>146</v>
      </c>
      <c r="BE170">
        <v>116</v>
      </c>
      <c r="BF170">
        <v>116</v>
      </c>
      <c r="BG170">
        <v>154</v>
      </c>
      <c r="BH170">
        <v>130</v>
      </c>
      <c r="BI170">
        <v>121</v>
      </c>
      <c r="BJ170">
        <v>99</v>
      </c>
      <c r="BK170">
        <v>123</v>
      </c>
      <c r="BL170">
        <v>152</v>
      </c>
      <c r="BM170">
        <v>139</v>
      </c>
    </row>
    <row r="171" spans="1:65" x14ac:dyDescent="0.25">
      <c r="A171" t="s">
        <v>277</v>
      </c>
      <c r="B171">
        <v>5517</v>
      </c>
      <c r="C171">
        <v>5497</v>
      </c>
      <c r="D171">
        <v>5531</v>
      </c>
      <c r="E171">
        <v>5482</v>
      </c>
      <c r="F171">
        <v>5519</v>
      </c>
      <c r="G171">
        <v>5567</v>
      </c>
      <c r="H171">
        <v>5584</v>
      </c>
      <c r="I171">
        <v>5483</v>
      </c>
      <c r="J171">
        <v>5475</v>
      </c>
      <c r="K171">
        <v>5490</v>
      </c>
      <c r="L171">
        <v>5478</v>
      </c>
      <c r="M171">
        <v>5457</v>
      </c>
      <c r="N171">
        <v>5500</v>
      </c>
      <c r="O171">
        <v>5507</v>
      </c>
      <c r="P171">
        <v>5538</v>
      </c>
      <c r="Q171">
        <v>5501</v>
      </c>
      <c r="R171">
        <v>5579</v>
      </c>
      <c r="S171">
        <v>5614</v>
      </c>
      <c r="T171">
        <v>5661</v>
      </c>
      <c r="U171">
        <v>5567</v>
      </c>
      <c r="V171">
        <v>5590</v>
      </c>
      <c r="W171">
        <v>5612</v>
      </c>
      <c r="X171">
        <v>5620</v>
      </c>
      <c r="Y171">
        <v>5631</v>
      </c>
      <c r="Z171">
        <v>5614</v>
      </c>
      <c r="AA171">
        <v>5604</v>
      </c>
      <c r="AB171">
        <v>5625</v>
      </c>
      <c r="AC171">
        <v>5557</v>
      </c>
      <c r="AD171">
        <v>5614</v>
      </c>
      <c r="AE171">
        <v>5634</v>
      </c>
      <c r="AF171">
        <v>5636</v>
      </c>
      <c r="AI171">
        <v>271</v>
      </c>
      <c r="AJ171">
        <v>256</v>
      </c>
      <c r="AK171">
        <v>241</v>
      </c>
      <c r="AL171">
        <v>187</v>
      </c>
      <c r="AM171">
        <v>193</v>
      </c>
      <c r="AN171">
        <v>206</v>
      </c>
      <c r="AO171">
        <v>198</v>
      </c>
      <c r="AP171">
        <v>176</v>
      </c>
      <c r="AQ171">
        <v>166</v>
      </c>
      <c r="AR171">
        <v>174</v>
      </c>
      <c r="AS171">
        <v>163</v>
      </c>
      <c r="AT171">
        <v>166</v>
      </c>
      <c r="AU171">
        <v>257</v>
      </c>
      <c r="AV171">
        <v>244</v>
      </c>
      <c r="AW171">
        <v>225</v>
      </c>
      <c r="AX171">
        <v>183</v>
      </c>
      <c r="AY171">
        <v>186</v>
      </c>
      <c r="AZ171">
        <v>193</v>
      </c>
      <c r="BA171">
        <v>196</v>
      </c>
      <c r="BB171">
        <v>189</v>
      </c>
      <c r="BC171">
        <v>175</v>
      </c>
      <c r="BD171">
        <v>154</v>
      </c>
      <c r="BE171">
        <v>132</v>
      </c>
      <c r="BF171">
        <v>143</v>
      </c>
      <c r="BG171">
        <v>241</v>
      </c>
      <c r="BH171">
        <v>224</v>
      </c>
      <c r="BI171">
        <v>223</v>
      </c>
      <c r="BJ171">
        <v>160</v>
      </c>
      <c r="BK171">
        <v>188</v>
      </c>
      <c r="BL171">
        <v>191</v>
      </c>
      <c r="BM171">
        <v>159</v>
      </c>
    </row>
    <row r="172" spans="1:65" x14ac:dyDescent="0.25">
      <c r="A172" t="s">
        <v>278</v>
      </c>
      <c r="B172">
        <v>4145</v>
      </c>
      <c r="C172">
        <v>4151</v>
      </c>
      <c r="D172">
        <v>4181</v>
      </c>
      <c r="E172">
        <v>4152</v>
      </c>
      <c r="F172">
        <v>4184</v>
      </c>
      <c r="G172">
        <v>4187</v>
      </c>
      <c r="H172">
        <v>4228</v>
      </c>
      <c r="I172">
        <v>4166</v>
      </c>
      <c r="J172">
        <v>4122</v>
      </c>
      <c r="K172">
        <v>4151</v>
      </c>
      <c r="L172">
        <v>4123</v>
      </c>
      <c r="M172">
        <v>4138</v>
      </c>
      <c r="N172">
        <v>4131</v>
      </c>
      <c r="O172">
        <v>4169</v>
      </c>
      <c r="P172">
        <v>4183</v>
      </c>
      <c r="Q172">
        <v>4147</v>
      </c>
      <c r="R172">
        <v>4181</v>
      </c>
      <c r="S172">
        <v>4233</v>
      </c>
      <c r="T172">
        <v>4273</v>
      </c>
      <c r="U172">
        <v>4213</v>
      </c>
      <c r="V172">
        <v>4158</v>
      </c>
      <c r="W172">
        <v>4184</v>
      </c>
      <c r="X172">
        <v>4197</v>
      </c>
      <c r="Y172">
        <v>4199</v>
      </c>
      <c r="Z172">
        <v>4182</v>
      </c>
      <c r="AA172">
        <v>4184</v>
      </c>
      <c r="AB172">
        <v>4153</v>
      </c>
      <c r="AC172">
        <v>4129</v>
      </c>
      <c r="AD172">
        <v>4152</v>
      </c>
      <c r="AE172">
        <v>4200</v>
      </c>
      <c r="AF172">
        <v>4241</v>
      </c>
      <c r="AI172">
        <v>229</v>
      </c>
      <c r="AJ172">
        <v>226</v>
      </c>
      <c r="AK172">
        <v>207</v>
      </c>
      <c r="AL172">
        <v>181</v>
      </c>
      <c r="AM172">
        <v>187</v>
      </c>
      <c r="AN172">
        <v>170</v>
      </c>
      <c r="AO172">
        <v>183</v>
      </c>
      <c r="AP172">
        <v>163</v>
      </c>
      <c r="AQ172">
        <v>155</v>
      </c>
      <c r="AR172">
        <v>167</v>
      </c>
      <c r="AS172">
        <v>152</v>
      </c>
      <c r="AT172">
        <v>170</v>
      </c>
      <c r="AU172">
        <v>220</v>
      </c>
      <c r="AV172">
        <v>232</v>
      </c>
      <c r="AW172">
        <v>210</v>
      </c>
      <c r="AX172">
        <v>174</v>
      </c>
      <c r="AY172">
        <v>165</v>
      </c>
      <c r="AZ172">
        <v>186</v>
      </c>
      <c r="BA172">
        <v>170</v>
      </c>
      <c r="BB172">
        <v>155</v>
      </c>
      <c r="BC172">
        <v>136</v>
      </c>
      <c r="BD172">
        <v>130</v>
      </c>
      <c r="BE172">
        <v>134</v>
      </c>
      <c r="BF172">
        <v>134</v>
      </c>
      <c r="BG172">
        <v>192</v>
      </c>
      <c r="BH172">
        <v>188</v>
      </c>
      <c r="BI172">
        <v>162</v>
      </c>
      <c r="BJ172">
        <v>135</v>
      </c>
      <c r="BK172">
        <v>152</v>
      </c>
      <c r="BL172">
        <v>175</v>
      </c>
      <c r="BM172">
        <v>160</v>
      </c>
    </row>
    <row r="174" spans="1:65" x14ac:dyDescent="0.25">
      <c r="B174">
        <f>SUM(B4:B172)</f>
        <v>1893108</v>
      </c>
      <c r="C174" s="69">
        <f t="shared" ref="C174:AF174" si="0">SUM(C4:C172)</f>
        <v>1894166</v>
      </c>
      <c r="D174" s="69">
        <f t="shared" si="0"/>
        <v>1903118</v>
      </c>
      <c r="E174" s="69">
        <f t="shared" si="0"/>
        <v>1897524</v>
      </c>
      <c r="F174" s="69">
        <f t="shared" si="0"/>
        <v>1906709</v>
      </c>
      <c r="G174" s="69">
        <f t="shared" si="0"/>
        <v>1917844</v>
      </c>
      <c r="H174" s="69">
        <f t="shared" si="0"/>
        <v>1929897</v>
      </c>
      <c r="I174" s="69">
        <f t="shared" si="0"/>
        <v>1898380</v>
      </c>
      <c r="J174" s="69">
        <f t="shared" si="0"/>
        <v>1884737</v>
      </c>
      <c r="K174" s="69">
        <f t="shared" si="0"/>
        <v>1882354</v>
      </c>
      <c r="L174" s="69">
        <f t="shared" si="0"/>
        <v>1883086</v>
      </c>
      <c r="M174" s="69">
        <f t="shared" si="0"/>
        <v>1872345</v>
      </c>
      <c r="N174" s="69">
        <f t="shared" si="0"/>
        <v>1875319</v>
      </c>
      <c r="O174" s="69">
        <f t="shared" si="0"/>
        <v>1881247</v>
      </c>
      <c r="P174" s="69">
        <f t="shared" si="0"/>
        <v>1887094</v>
      </c>
      <c r="Q174" s="69">
        <f t="shared" si="0"/>
        <v>1883041</v>
      </c>
      <c r="R174" s="69">
        <f t="shared" si="0"/>
        <v>1904226</v>
      </c>
      <c r="S174" s="69">
        <f t="shared" si="0"/>
        <v>1921740</v>
      </c>
      <c r="T174" s="69">
        <f t="shared" si="0"/>
        <v>1942116</v>
      </c>
      <c r="U174" s="69">
        <f t="shared" si="0"/>
        <v>1913196</v>
      </c>
      <c r="V174" s="69">
        <f t="shared" si="0"/>
        <v>1903860</v>
      </c>
      <c r="W174" s="69">
        <f t="shared" si="0"/>
        <v>1915343</v>
      </c>
      <c r="X174" s="69">
        <f t="shared" si="0"/>
        <v>1920443</v>
      </c>
      <c r="Y174" s="69">
        <f t="shared" si="0"/>
        <v>1916144</v>
      </c>
      <c r="Z174" s="69">
        <f t="shared" si="0"/>
        <v>1910714</v>
      </c>
      <c r="AA174" s="69">
        <f t="shared" si="0"/>
        <v>1905161</v>
      </c>
      <c r="AB174" s="69">
        <f t="shared" si="0"/>
        <v>1904314</v>
      </c>
      <c r="AC174" s="69">
        <f t="shared" si="0"/>
        <v>1888546</v>
      </c>
      <c r="AD174" s="69">
        <f t="shared" si="0"/>
        <v>1907638</v>
      </c>
      <c r="AE174" s="69">
        <f t="shared" si="0"/>
        <v>1923951</v>
      </c>
      <c r="AF174" s="69">
        <f t="shared" si="0"/>
        <v>1941405</v>
      </c>
      <c r="AI174" s="69">
        <f t="shared" ref="AI174:BM174" si="1">SUM(AI4:AI172)</f>
        <v>104391</v>
      </c>
      <c r="AJ174" s="69">
        <f t="shared" si="1"/>
        <v>101289</v>
      </c>
      <c r="AK174" s="69">
        <f t="shared" si="1"/>
        <v>95810</v>
      </c>
      <c r="AL174" s="69">
        <f t="shared" si="1"/>
        <v>88972</v>
      </c>
      <c r="AM174" s="69">
        <f t="shared" si="1"/>
        <v>88895</v>
      </c>
      <c r="AN174" s="69">
        <f t="shared" si="1"/>
        <v>92882</v>
      </c>
      <c r="AO174" s="69">
        <f t="shared" si="1"/>
        <v>94616</v>
      </c>
      <c r="AP174" s="69">
        <f t="shared" si="1"/>
        <v>89677</v>
      </c>
      <c r="AQ174" s="69">
        <f t="shared" si="1"/>
        <v>82540</v>
      </c>
      <c r="AR174" s="69">
        <f t="shared" si="1"/>
        <v>80271</v>
      </c>
      <c r="AS174" s="69">
        <f t="shared" si="1"/>
        <v>77482</v>
      </c>
      <c r="AT174" s="69">
        <f t="shared" si="1"/>
        <v>76355</v>
      </c>
      <c r="AU174" s="69">
        <f t="shared" si="1"/>
        <v>97813</v>
      </c>
      <c r="AV174" s="69">
        <f t="shared" si="1"/>
        <v>94439</v>
      </c>
      <c r="AW174" s="69">
        <f t="shared" si="1"/>
        <v>88053</v>
      </c>
      <c r="AX174" s="69">
        <f t="shared" si="1"/>
        <v>77951</v>
      </c>
      <c r="AY174" s="69">
        <f t="shared" si="1"/>
        <v>78074</v>
      </c>
      <c r="AZ174" s="69">
        <f t="shared" si="1"/>
        <v>83593</v>
      </c>
      <c r="BA174" s="69">
        <f t="shared" si="1"/>
        <v>83398</v>
      </c>
      <c r="BB174" s="69">
        <f t="shared" si="1"/>
        <v>77487</v>
      </c>
      <c r="BC174" s="69">
        <f t="shared" si="1"/>
        <v>69691</v>
      </c>
      <c r="BD174" s="69">
        <f t="shared" si="1"/>
        <v>66685</v>
      </c>
      <c r="BE174" s="69">
        <f t="shared" si="1"/>
        <v>60478</v>
      </c>
      <c r="BF174" s="69">
        <f t="shared" si="1"/>
        <v>61253</v>
      </c>
      <c r="BG174" s="69">
        <f t="shared" si="1"/>
        <v>90198</v>
      </c>
      <c r="BH174" s="69">
        <f t="shared" si="1"/>
        <v>83675</v>
      </c>
      <c r="BI174" s="69">
        <f t="shared" si="1"/>
        <v>79424</v>
      </c>
      <c r="BJ174" s="69">
        <f t="shared" si="1"/>
        <v>61548</v>
      </c>
      <c r="BK174" s="69">
        <f t="shared" si="1"/>
        <v>68101</v>
      </c>
      <c r="BL174" s="69">
        <f t="shared" si="1"/>
        <v>74056</v>
      </c>
      <c r="BM174" s="69">
        <f t="shared" si="1"/>
        <v>69996</v>
      </c>
    </row>
    <row r="176" spans="1:65" x14ac:dyDescent="0.25">
      <c r="B176">
        <f>B174-B148</f>
        <v>1892641</v>
      </c>
      <c r="C176" s="69">
        <f t="shared" ref="C176:AF176" si="2">C174-C148</f>
        <v>1893706</v>
      </c>
      <c r="D176" s="69">
        <f t="shared" si="2"/>
        <v>1902650</v>
      </c>
      <c r="E176" s="69">
        <f t="shared" si="2"/>
        <v>1897060</v>
      </c>
      <c r="F176" s="69">
        <f t="shared" si="2"/>
        <v>1906241</v>
      </c>
      <c r="G176" s="69">
        <f t="shared" si="2"/>
        <v>1917378</v>
      </c>
      <c r="H176" s="69">
        <f t="shared" si="2"/>
        <v>1929432</v>
      </c>
      <c r="I176" s="69">
        <f t="shared" si="2"/>
        <v>1897917</v>
      </c>
      <c r="J176" s="69">
        <f t="shared" si="2"/>
        <v>1884273</v>
      </c>
      <c r="K176" s="69">
        <f t="shared" si="2"/>
        <v>1881893</v>
      </c>
      <c r="L176" s="69">
        <f t="shared" si="2"/>
        <v>1882625</v>
      </c>
      <c r="M176" s="69">
        <f t="shared" si="2"/>
        <v>1871890</v>
      </c>
      <c r="N176" s="69">
        <f t="shared" si="2"/>
        <v>1874861</v>
      </c>
      <c r="O176" s="69">
        <f t="shared" si="2"/>
        <v>1880786</v>
      </c>
      <c r="P176" s="69">
        <f t="shared" si="2"/>
        <v>1886634</v>
      </c>
      <c r="Q176" s="69">
        <f t="shared" si="2"/>
        <v>1882582</v>
      </c>
      <c r="R176" s="69">
        <f t="shared" si="2"/>
        <v>1903761</v>
      </c>
      <c r="S176" s="69">
        <f t="shared" si="2"/>
        <v>1921273</v>
      </c>
      <c r="T176" s="69">
        <f t="shared" si="2"/>
        <v>1941644</v>
      </c>
      <c r="U176" s="69">
        <f t="shared" si="2"/>
        <v>1912733</v>
      </c>
      <c r="V176" s="69">
        <f t="shared" si="2"/>
        <v>1903393</v>
      </c>
      <c r="W176" s="69">
        <f t="shared" si="2"/>
        <v>1914875</v>
      </c>
      <c r="X176" s="69">
        <f t="shared" si="2"/>
        <v>1919975</v>
      </c>
      <c r="Y176" s="69">
        <f t="shared" si="2"/>
        <v>1915675</v>
      </c>
      <c r="Z176" s="69">
        <f t="shared" si="2"/>
        <v>1910244</v>
      </c>
      <c r="AA176" s="69">
        <f t="shared" si="2"/>
        <v>1904693</v>
      </c>
      <c r="AB176" s="69">
        <f t="shared" si="2"/>
        <v>1903843</v>
      </c>
      <c r="AC176" s="69">
        <f t="shared" si="2"/>
        <v>1888081</v>
      </c>
      <c r="AD176" s="69">
        <f t="shared" si="2"/>
        <v>1907166</v>
      </c>
      <c r="AE176" s="69">
        <f t="shared" si="2"/>
        <v>1923483</v>
      </c>
      <c r="AF176" s="69">
        <f t="shared" si="2"/>
        <v>1940936</v>
      </c>
      <c r="AI176" s="69">
        <f t="shared" ref="AI176:BM176" si="3">AI174-AI148</f>
        <v>104367</v>
      </c>
      <c r="AJ176" s="69">
        <f t="shared" si="3"/>
        <v>101273</v>
      </c>
      <c r="AK176" s="69">
        <f t="shared" si="3"/>
        <v>95790</v>
      </c>
      <c r="AL176" s="69">
        <f t="shared" si="3"/>
        <v>88956</v>
      </c>
      <c r="AM176" s="69">
        <f t="shared" si="3"/>
        <v>88877</v>
      </c>
      <c r="AN176" s="69">
        <f t="shared" si="3"/>
        <v>92866</v>
      </c>
      <c r="AO176" s="69">
        <f t="shared" si="3"/>
        <v>94602</v>
      </c>
      <c r="AP176" s="69">
        <f t="shared" si="3"/>
        <v>89659</v>
      </c>
      <c r="AQ176" s="69">
        <f t="shared" si="3"/>
        <v>82522</v>
      </c>
      <c r="AR176" s="69">
        <f t="shared" si="3"/>
        <v>80257</v>
      </c>
      <c r="AS176" s="69">
        <f t="shared" si="3"/>
        <v>77468</v>
      </c>
      <c r="AT176" s="69">
        <f t="shared" si="3"/>
        <v>76344</v>
      </c>
      <c r="AU176" s="69">
        <f t="shared" si="3"/>
        <v>97796</v>
      </c>
      <c r="AV176" s="69">
        <f t="shared" si="3"/>
        <v>94422</v>
      </c>
      <c r="AW176" s="69">
        <f t="shared" si="3"/>
        <v>88040</v>
      </c>
      <c r="AX176" s="69">
        <f t="shared" si="3"/>
        <v>77939</v>
      </c>
      <c r="AY176" s="69">
        <f t="shared" si="3"/>
        <v>78061</v>
      </c>
      <c r="AZ176" s="69">
        <f t="shared" si="3"/>
        <v>83579</v>
      </c>
      <c r="BA176" s="69">
        <f t="shared" si="3"/>
        <v>83384</v>
      </c>
      <c r="BB176" s="69">
        <f t="shared" si="3"/>
        <v>77477</v>
      </c>
      <c r="BC176" s="69">
        <f t="shared" si="3"/>
        <v>69678</v>
      </c>
      <c r="BD176" s="69">
        <f t="shared" si="3"/>
        <v>66676</v>
      </c>
      <c r="BE176" s="69">
        <f t="shared" si="3"/>
        <v>60471</v>
      </c>
      <c r="BF176" s="69">
        <f t="shared" si="3"/>
        <v>61244</v>
      </c>
      <c r="BG176" s="69">
        <f t="shared" si="3"/>
        <v>90180</v>
      </c>
      <c r="BH176" s="69">
        <f t="shared" si="3"/>
        <v>83660</v>
      </c>
      <c r="BI176" s="69">
        <f t="shared" si="3"/>
        <v>79407</v>
      </c>
      <c r="BJ176" s="69">
        <f t="shared" si="3"/>
        <v>61536</v>
      </c>
      <c r="BK176" s="69">
        <f t="shared" si="3"/>
        <v>68084</v>
      </c>
      <c r="BL176" s="69">
        <f t="shared" si="3"/>
        <v>74044</v>
      </c>
      <c r="BM176" s="69">
        <f t="shared" si="3"/>
        <v>69987</v>
      </c>
    </row>
    <row r="178" spans="2:65" x14ac:dyDescent="0.25">
      <c r="B178" t="e">
        <f>B176-#REF!</f>
        <v>#REF!</v>
      </c>
      <c r="C178" s="69" t="e">
        <f>C176-#REF!</f>
        <v>#REF!</v>
      </c>
      <c r="D178" s="69" t="e">
        <f>D176-#REF!</f>
        <v>#REF!</v>
      </c>
      <c r="E178" s="69" t="e">
        <f>E176-#REF!</f>
        <v>#REF!</v>
      </c>
      <c r="F178" s="69" t="e">
        <f>F176-#REF!</f>
        <v>#REF!</v>
      </c>
      <c r="G178" s="69" t="e">
        <f>G176-#REF!</f>
        <v>#REF!</v>
      </c>
      <c r="H178" s="69" t="e">
        <f>H176-#REF!</f>
        <v>#REF!</v>
      </c>
      <c r="I178" s="69" t="e">
        <f>I176-#REF!</f>
        <v>#REF!</v>
      </c>
      <c r="J178" s="69" t="e">
        <f>J176-#REF!</f>
        <v>#REF!</v>
      </c>
      <c r="K178" s="69" t="e">
        <f>K176-#REF!</f>
        <v>#REF!</v>
      </c>
      <c r="L178" s="69" t="e">
        <f>L176-#REF!</f>
        <v>#REF!</v>
      </c>
      <c r="M178" s="69" t="e">
        <f>M176-#REF!</f>
        <v>#REF!</v>
      </c>
      <c r="N178" s="69" t="e">
        <f>N176-#REF!</f>
        <v>#REF!</v>
      </c>
      <c r="O178" s="69" t="e">
        <f>O176-#REF!</f>
        <v>#REF!</v>
      </c>
      <c r="P178" s="69" t="e">
        <f>P176-#REF!</f>
        <v>#REF!</v>
      </c>
      <c r="Q178" s="69" t="e">
        <f>Q176-#REF!</f>
        <v>#REF!</v>
      </c>
      <c r="R178" s="69" t="e">
        <f>R176-#REF!</f>
        <v>#REF!</v>
      </c>
      <c r="S178" s="69" t="e">
        <f>S176-#REF!</f>
        <v>#REF!</v>
      </c>
      <c r="T178" s="69" t="e">
        <f>T176-#REF!</f>
        <v>#REF!</v>
      </c>
      <c r="U178" s="69" t="e">
        <f>U176-#REF!</f>
        <v>#REF!</v>
      </c>
      <c r="V178" s="69" t="e">
        <f>V176-#REF!</f>
        <v>#REF!</v>
      </c>
      <c r="W178" s="69" t="e">
        <f>W176-#REF!</f>
        <v>#REF!</v>
      </c>
      <c r="X178" s="69" t="e">
        <f>X176-#REF!</f>
        <v>#REF!</v>
      </c>
      <c r="Y178" s="69" t="e">
        <f>Y176-#REF!</f>
        <v>#REF!</v>
      </c>
      <c r="Z178" s="69" t="e">
        <f>Z176-#REF!</f>
        <v>#REF!</v>
      </c>
      <c r="AA178" s="69" t="e">
        <f>AA176-#REF!</f>
        <v>#REF!</v>
      </c>
      <c r="AB178" s="69" t="e">
        <f>AB176-#REF!</f>
        <v>#REF!</v>
      </c>
      <c r="AC178" s="69" t="e">
        <f>AC176-#REF!</f>
        <v>#REF!</v>
      </c>
      <c r="AD178" s="69" t="e">
        <f>AD176-#REF!</f>
        <v>#REF!</v>
      </c>
      <c r="AE178" s="69" t="e">
        <f>AE176-#REF!</f>
        <v>#REF!</v>
      </c>
      <c r="AF178" s="69" t="e">
        <f>AF176-#REF!</f>
        <v>#REF!</v>
      </c>
      <c r="AI178" s="69" t="e">
        <f>AI176-#REF!</f>
        <v>#REF!</v>
      </c>
      <c r="AJ178" s="69" t="e">
        <f>AJ176-#REF!</f>
        <v>#REF!</v>
      </c>
      <c r="AK178" s="69" t="e">
        <f>AK176-#REF!</f>
        <v>#REF!</v>
      </c>
      <c r="AL178" s="69" t="e">
        <f>AL176-#REF!</f>
        <v>#REF!</v>
      </c>
      <c r="AM178" s="69" t="e">
        <f>AM176-#REF!</f>
        <v>#REF!</v>
      </c>
      <c r="AN178" s="69" t="e">
        <f>AN176-#REF!</f>
        <v>#REF!</v>
      </c>
      <c r="AO178" s="69" t="e">
        <f>AO176-#REF!</f>
        <v>#REF!</v>
      </c>
      <c r="AP178" s="69" t="e">
        <f>AP176-#REF!</f>
        <v>#REF!</v>
      </c>
      <c r="AQ178" s="69" t="e">
        <f>AQ176-#REF!</f>
        <v>#REF!</v>
      </c>
      <c r="AR178" s="69" t="e">
        <f>AR176-#REF!</f>
        <v>#REF!</v>
      </c>
      <c r="AS178" s="69" t="e">
        <f>AS176-#REF!</f>
        <v>#REF!</v>
      </c>
      <c r="AT178" s="69" t="e">
        <f>AT176-#REF!</f>
        <v>#REF!</v>
      </c>
      <c r="AU178" s="69" t="e">
        <f>AU176-#REF!</f>
        <v>#REF!</v>
      </c>
      <c r="AV178" s="69" t="e">
        <f>AV176-#REF!</f>
        <v>#REF!</v>
      </c>
      <c r="AW178" s="69" t="e">
        <f>AW176-#REF!</f>
        <v>#REF!</v>
      </c>
      <c r="AX178" s="69" t="e">
        <f>AX176-#REF!</f>
        <v>#REF!</v>
      </c>
      <c r="AY178" s="69" t="e">
        <f>AY176-#REF!</f>
        <v>#REF!</v>
      </c>
      <c r="AZ178" s="69" t="e">
        <f>AZ176-#REF!</f>
        <v>#REF!</v>
      </c>
      <c r="BA178" s="69" t="e">
        <f>BA176-#REF!</f>
        <v>#REF!</v>
      </c>
      <c r="BB178" s="69" t="e">
        <f>BB176-#REF!</f>
        <v>#REF!</v>
      </c>
      <c r="BC178" s="69" t="e">
        <f>BC176-#REF!</f>
        <v>#REF!</v>
      </c>
      <c r="BD178" s="69" t="e">
        <f>BD176-#REF!</f>
        <v>#REF!</v>
      </c>
      <c r="BE178" s="69" t="e">
        <f>BE176-#REF!</f>
        <v>#REF!</v>
      </c>
      <c r="BF178" s="69" t="e">
        <f>BF176-#REF!</f>
        <v>#REF!</v>
      </c>
      <c r="BG178" s="69" t="e">
        <f>BG176-#REF!</f>
        <v>#REF!</v>
      </c>
      <c r="BH178" s="69" t="e">
        <f>BH176-#REF!</f>
        <v>#REF!</v>
      </c>
      <c r="BI178" s="69" t="e">
        <f>BI176-#REF!</f>
        <v>#REF!</v>
      </c>
      <c r="BJ178" s="69" t="e">
        <f>BJ176-#REF!</f>
        <v>#REF!</v>
      </c>
      <c r="BK178" s="69" t="e">
        <f>BK176-#REF!</f>
        <v>#REF!</v>
      </c>
      <c r="BL178" s="69" t="e">
        <f>BL176-#REF!</f>
        <v>#REF!</v>
      </c>
      <c r="BM178" s="69" t="e">
        <f>BM176-#REF!</f>
        <v>#REF!</v>
      </c>
    </row>
  </sheetData>
  <hyperlinks>
    <hyperlink ref="B1" r:id="rId1" xr:uid="{5FA08814-0ABC-4AE6-B4AB-32BFA87E76E7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K223"/>
  <sheetViews>
    <sheetView zoomScale="90" zoomScaleNormal="90" workbookViewId="0">
      <pane xSplit="1" ySplit="2" topLeftCell="O21" activePane="bottomRight" state="frozen"/>
      <selection pane="topRight" activeCell="B1" sqref="B1"/>
      <selection pane="bottomLeft" activeCell="A3" sqref="A3"/>
      <selection pane="bottomRight" activeCell="P33" sqref="P33"/>
    </sheetView>
  </sheetViews>
  <sheetFormatPr defaultColWidth="38" defaultRowHeight="15" x14ac:dyDescent="0.25"/>
  <cols>
    <col min="1" max="1" width="52.85546875" style="16" customWidth="1"/>
    <col min="2" max="25" width="11.85546875" style="16" customWidth="1"/>
    <col min="26" max="27" width="12.42578125" style="16" bestFit="1" customWidth="1"/>
    <col min="28" max="33" width="11.85546875" style="16" customWidth="1"/>
    <col min="34" max="35" width="13.7109375" style="16" bestFit="1" customWidth="1"/>
    <col min="36" max="36" width="11.140625" style="16" customWidth="1"/>
    <col min="37" max="37" width="12.42578125" style="16" bestFit="1" customWidth="1"/>
    <col min="38" max="16384" width="38" style="16"/>
  </cols>
  <sheetData>
    <row r="1" spans="1:37" x14ac:dyDescent="0.25">
      <c r="A1" s="32" t="s">
        <v>15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</row>
    <row r="2" spans="1:37" x14ac:dyDescent="0.25">
      <c r="A2" s="1" t="s">
        <v>279</v>
      </c>
      <c r="B2" s="31">
        <v>42736</v>
      </c>
      <c r="C2" s="31">
        <v>42767</v>
      </c>
      <c r="D2" s="31">
        <v>42795</v>
      </c>
      <c r="E2" s="31">
        <v>42826</v>
      </c>
      <c r="F2" s="31">
        <v>42856</v>
      </c>
      <c r="G2" s="31">
        <v>42887</v>
      </c>
      <c r="H2" s="31">
        <v>42917</v>
      </c>
      <c r="I2" s="31">
        <v>42948</v>
      </c>
      <c r="J2" s="31">
        <v>42979</v>
      </c>
      <c r="K2" s="31">
        <v>43009</v>
      </c>
      <c r="L2" s="31">
        <v>43040</v>
      </c>
      <c r="M2" s="31">
        <v>43070</v>
      </c>
      <c r="N2" s="31">
        <v>43101</v>
      </c>
      <c r="O2" s="31">
        <v>43132</v>
      </c>
      <c r="P2" s="31">
        <v>43160</v>
      </c>
      <c r="Q2" s="31">
        <v>43191</v>
      </c>
      <c r="R2" s="31">
        <v>43221</v>
      </c>
      <c r="S2" s="31">
        <v>43252</v>
      </c>
      <c r="T2" s="31">
        <v>43282</v>
      </c>
      <c r="U2" s="31">
        <v>43313</v>
      </c>
      <c r="V2" s="31">
        <v>43344</v>
      </c>
      <c r="W2" s="31">
        <v>43374</v>
      </c>
      <c r="X2" s="31">
        <v>43405</v>
      </c>
      <c r="Y2" s="31">
        <v>43435</v>
      </c>
      <c r="Z2" s="31">
        <v>43466</v>
      </c>
      <c r="AA2" s="31">
        <v>43497</v>
      </c>
      <c r="AB2" s="31">
        <v>43525</v>
      </c>
      <c r="AC2" s="31">
        <v>43556</v>
      </c>
      <c r="AD2" s="31">
        <v>43586</v>
      </c>
      <c r="AE2" s="31">
        <v>43617</v>
      </c>
      <c r="AF2" s="31">
        <v>43647</v>
      </c>
      <c r="AG2" s="31">
        <v>43678</v>
      </c>
      <c r="AH2" s="31">
        <v>43709</v>
      </c>
      <c r="AI2" s="31">
        <v>43739</v>
      </c>
      <c r="AJ2" s="31">
        <v>43770</v>
      </c>
      <c r="AK2" s="31">
        <v>43800</v>
      </c>
    </row>
    <row r="3" spans="1:37" x14ac:dyDescent="0.25">
      <c r="A3" s="69" t="s">
        <v>110</v>
      </c>
      <c r="B3" s="69">
        <v>1935</v>
      </c>
      <c r="C3" s="69">
        <v>1935</v>
      </c>
      <c r="D3" s="69">
        <v>1950</v>
      </c>
      <c r="E3" s="69">
        <v>1939</v>
      </c>
      <c r="F3" s="69">
        <v>1939</v>
      </c>
      <c r="G3" s="69">
        <v>1945</v>
      </c>
      <c r="H3" s="69">
        <v>1958</v>
      </c>
      <c r="I3" s="69">
        <v>1927</v>
      </c>
      <c r="J3" s="69">
        <v>1923</v>
      </c>
      <c r="K3" s="69">
        <v>1919</v>
      </c>
      <c r="L3" s="69">
        <v>1937</v>
      </c>
      <c r="M3" s="69">
        <v>1933</v>
      </c>
      <c r="N3" s="69">
        <v>1936</v>
      </c>
      <c r="O3" s="69">
        <v>1940</v>
      </c>
      <c r="P3" s="69">
        <v>1947</v>
      </c>
      <c r="Q3" s="69">
        <v>1930</v>
      </c>
      <c r="R3" s="69">
        <v>1954</v>
      </c>
      <c r="S3" s="69">
        <v>1961</v>
      </c>
      <c r="T3" s="69">
        <v>1986</v>
      </c>
      <c r="U3" s="69">
        <v>1955</v>
      </c>
      <c r="V3" s="69">
        <v>1951</v>
      </c>
      <c r="W3" s="69">
        <v>1969</v>
      </c>
      <c r="X3" s="69">
        <v>1965</v>
      </c>
      <c r="Y3" s="69">
        <v>1962</v>
      </c>
      <c r="Z3" s="69">
        <v>1969</v>
      </c>
      <c r="AA3" s="69">
        <v>1957</v>
      </c>
      <c r="AB3" s="69">
        <v>1960</v>
      </c>
      <c r="AC3" s="69">
        <v>1937</v>
      </c>
      <c r="AD3" s="69">
        <v>1957</v>
      </c>
      <c r="AE3" s="69">
        <v>1967</v>
      </c>
      <c r="AF3" s="69">
        <v>1985</v>
      </c>
    </row>
    <row r="4" spans="1:37" x14ac:dyDescent="0.25">
      <c r="A4" s="69" t="s">
        <v>111</v>
      </c>
      <c r="B4" s="69">
        <v>9308</v>
      </c>
      <c r="C4" s="69">
        <v>9290</v>
      </c>
      <c r="D4" s="69">
        <v>9319</v>
      </c>
      <c r="E4" s="69">
        <v>9285</v>
      </c>
      <c r="F4" s="69">
        <v>9317</v>
      </c>
      <c r="G4" s="69">
        <v>9389</v>
      </c>
      <c r="H4" s="69">
        <v>9543</v>
      </c>
      <c r="I4" s="69">
        <v>9374</v>
      </c>
      <c r="J4" s="69">
        <v>9204</v>
      </c>
      <c r="K4" s="69">
        <v>9145</v>
      </c>
      <c r="L4" s="69">
        <v>9176</v>
      </c>
      <c r="M4" s="69">
        <v>9119</v>
      </c>
      <c r="N4" s="69">
        <v>9184</v>
      </c>
      <c r="O4" s="69">
        <v>9161</v>
      </c>
      <c r="P4" s="69">
        <v>9216</v>
      </c>
      <c r="Q4" s="69">
        <v>9170</v>
      </c>
      <c r="R4" s="69">
        <v>9282</v>
      </c>
      <c r="S4" s="69">
        <v>9397</v>
      </c>
      <c r="T4" s="69">
        <v>9548</v>
      </c>
      <c r="U4" s="69">
        <v>9423</v>
      </c>
      <c r="V4" s="69">
        <v>9260</v>
      </c>
      <c r="W4" s="69">
        <v>9256</v>
      </c>
      <c r="X4" s="69">
        <v>9344</v>
      </c>
      <c r="Y4" s="69">
        <v>9275</v>
      </c>
      <c r="Z4" s="69">
        <v>9321</v>
      </c>
      <c r="AA4" s="69">
        <v>9249</v>
      </c>
      <c r="AB4" s="69">
        <v>9267</v>
      </c>
      <c r="AC4" s="69">
        <v>9195</v>
      </c>
      <c r="AD4" s="69">
        <v>9303</v>
      </c>
      <c r="AE4" s="69">
        <v>9432</v>
      </c>
      <c r="AF4" s="69">
        <v>9540</v>
      </c>
    </row>
    <row r="5" spans="1:37" x14ac:dyDescent="0.25">
      <c r="A5" s="69" t="s">
        <v>112</v>
      </c>
      <c r="B5" s="69">
        <v>2570</v>
      </c>
      <c r="C5" s="69">
        <v>2581</v>
      </c>
      <c r="D5" s="69">
        <v>2603</v>
      </c>
      <c r="E5" s="69">
        <v>2572</v>
      </c>
      <c r="F5" s="69">
        <v>2585</v>
      </c>
      <c r="G5" s="69">
        <v>2612</v>
      </c>
      <c r="H5" s="69">
        <v>2607</v>
      </c>
      <c r="I5" s="69">
        <v>2563</v>
      </c>
      <c r="J5" s="69">
        <v>2540</v>
      </c>
      <c r="K5" s="69">
        <v>2544</v>
      </c>
      <c r="L5" s="69">
        <v>2532</v>
      </c>
      <c r="M5" s="69">
        <v>2519</v>
      </c>
      <c r="N5" s="69">
        <v>2547</v>
      </c>
      <c r="O5" s="69">
        <v>2574</v>
      </c>
      <c r="P5" s="69">
        <v>2589</v>
      </c>
      <c r="Q5" s="69">
        <v>2558</v>
      </c>
      <c r="R5" s="69">
        <v>2613</v>
      </c>
      <c r="S5" s="69">
        <v>2614</v>
      </c>
      <c r="T5" s="69">
        <v>2629</v>
      </c>
      <c r="U5" s="69">
        <v>2593</v>
      </c>
      <c r="V5" s="69">
        <v>2572</v>
      </c>
      <c r="W5" s="69">
        <v>2592</v>
      </c>
      <c r="X5" s="69">
        <v>2593</v>
      </c>
      <c r="Y5" s="69">
        <v>2597</v>
      </c>
      <c r="Z5" s="69">
        <v>2613</v>
      </c>
      <c r="AA5" s="69">
        <v>2597</v>
      </c>
      <c r="AB5" s="69">
        <v>2594</v>
      </c>
      <c r="AC5" s="69">
        <v>2558</v>
      </c>
      <c r="AD5" s="69">
        <v>2587</v>
      </c>
      <c r="AE5" s="69">
        <v>2599</v>
      </c>
      <c r="AF5" s="69">
        <v>2605</v>
      </c>
    </row>
    <row r="6" spans="1:37" x14ac:dyDescent="0.25">
      <c r="A6" s="69" t="s">
        <v>113</v>
      </c>
      <c r="B6" s="69">
        <v>9345</v>
      </c>
      <c r="C6" s="69">
        <v>9358</v>
      </c>
      <c r="D6" s="69">
        <v>9407</v>
      </c>
      <c r="E6" s="69">
        <v>9407</v>
      </c>
      <c r="F6" s="69">
        <v>9507</v>
      </c>
      <c r="G6" s="69">
        <v>9524</v>
      </c>
      <c r="H6" s="69">
        <v>9545</v>
      </c>
      <c r="I6" s="69">
        <v>9400</v>
      </c>
      <c r="J6" s="69">
        <v>9433</v>
      </c>
      <c r="K6" s="69">
        <v>9428</v>
      </c>
      <c r="L6" s="69">
        <v>9403</v>
      </c>
      <c r="M6" s="69">
        <v>9325</v>
      </c>
      <c r="N6" s="69">
        <v>9321</v>
      </c>
      <c r="O6" s="69">
        <v>9358</v>
      </c>
      <c r="P6" s="69">
        <v>9397</v>
      </c>
      <c r="Q6" s="69">
        <v>9396</v>
      </c>
      <c r="R6" s="69">
        <v>9534</v>
      </c>
      <c r="S6" s="69">
        <v>9583</v>
      </c>
      <c r="T6" s="69">
        <v>9617</v>
      </c>
      <c r="U6" s="69">
        <v>9490</v>
      </c>
      <c r="V6" s="69">
        <v>9524</v>
      </c>
      <c r="W6" s="69">
        <v>9617</v>
      </c>
      <c r="X6" s="69">
        <v>9623</v>
      </c>
      <c r="Y6" s="69">
        <v>9605</v>
      </c>
      <c r="Z6" s="69">
        <v>9528</v>
      </c>
      <c r="AA6" s="69">
        <v>9500</v>
      </c>
      <c r="AB6" s="69">
        <v>9508</v>
      </c>
      <c r="AC6" s="69">
        <v>9427</v>
      </c>
      <c r="AD6" s="69">
        <v>9508</v>
      </c>
      <c r="AE6" s="69">
        <v>9558</v>
      </c>
      <c r="AF6" s="69">
        <v>9602</v>
      </c>
    </row>
    <row r="7" spans="1:37" x14ac:dyDescent="0.25">
      <c r="A7" s="69" t="s">
        <v>114</v>
      </c>
      <c r="B7" s="69">
        <v>2330</v>
      </c>
      <c r="C7" s="69">
        <v>2322</v>
      </c>
      <c r="D7" s="69">
        <v>2343</v>
      </c>
      <c r="E7" s="69">
        <v>2309</v>
      </c>
      <c r="F7" s="69">
        <v>2324</v>
      </c>
      <c r="G7" s="69">
        <v>2331</v>
      </c>
      <c r="H7" s="69">
        <v>2323</v>
      </c>
      <c r="I7" s="69">
        <v>2289</v>
      </c>
      <c r="J7" s="69">
        <v>2299</v>
      </c>
      <c r="K7" s="69">
        <v>2292</v>
      </c>
      <c r="L7" s="69">
        <v>2299</v>
      </c>
      <c r="M7" s="69">
        <v>2288</v>
      </c>
      <c r="N7" s="69">
        <v>2311</v>
      </c>
      <c r="O7" s="69">
        <v>2314</v>
      </c>
      <c r="P7" s="69">
        <v>2318</v>
      </c>
      <c r="Q7" s="69">
        <v>2300</v>
      </c>
      <c r="R7" s="69">
        <v>2320</v>
      </c>
      <c r="S7" s="69">
        <v>2337</v>
      </c>
      <c r="T7" s="69">
        <v>2370</v>
      </c>
      <c r="U7" s="69">
        <v>2339</v>
      </c>
      <c r="V7" s="69">
        <v>2335</v>
      </c>
      <c r="W7" s="69">
        <v>2335</v>
      </c>
      <c r="X7" s="69">
        <v>2331</v>
      </c>
      <c r="Y7" s="69">
        <v>2342</v>
      </c>
      <c r="Z7" s="69">
        <v>2340</v>
      </c>
      <c r="AA7" s="69">
        <v>2329</v>
      </c>
      <c r="AB7" s="69">
        <v>2324</v>
      </c>
      <c r="AC7" s="69">
        <v>2289</v>
      </c>
      <c r="AD7" s="69">
        <v>2319</v>
      </c>
      <c r="AE7" s="69">
        <v>2331</v>
      </c>
      <c r="AF7" s="69">
        <v>2348</v>
      </c>
    </row>
    <row r="8" spans="1:37" x14ac:dyDescent="0.25">
      <c r="A8" s="69" t="s">
        <v>115</v>
      </c>
      <c r="B8" s="69">
        <v>3518</v>
      </c>
      <c r="C8" s="69">
        <v>3501</v>
      </c>
      <c r="D8" s="69">
        <v>3520</v>
      </c>
      <c r="E8" s="69">
        <v>3517</v>
      </c>
      <c r="F8" s="69">
        <v>3525</v>
      </c>
      <c r="G8" s="69">
        <v>3531</v>
      </c>
      <c r="H8" s="69">
        <v>3561</v>
      </c>
      <c r="I8" s="69">
        <v>3501</v>
      </c>
      <c r="J8" s="69">
        <v>3479</v>
      </c>
      <c r="K8" s="69">
        <v>3478</v>
      </c>
      <c r="L8" s="69">
        <v>3472</v>
      </c>
      <c r="M8" s="69">
        <v>3462</v>
      </c>
      <c r="N8" s="69">
        <v>3488</v>
      </c>
      <c r="O8" s="69">
        <v>3492</v>
      </c>
      <c r="P8" s="69">
        <v>3508</v>
      </c>
      <c r="Q8" s="69">
        <v>3485</v>
      </c>
      <c r="R8" s="69">
        <v>3537</v>
      </c>
      <c r="S8" s="69">
        <v>3570</v>
      </c>
      <c r="T8" s="69">
        <v>3602</v>
      </c>
      <c r="U8" s="69">
        <v>3542</v>
      </c>
      <c r="V8" s="69">
        <v>3542</v>
      </c>
      <c r="W8" s="69">
        <v>3543</v>
      </c>
      <c r="X8" s="69">
        <v>3559</v>
      </c>
      <c r="Y8" s="69">
        <v>3566</v>
      </c>
      <c r="Z8" s="69">
        <v>3535</v>
      </c>
      <c r="AA8" s="69">
        <v>3536</v>
      </c>
      <c r="AB8" s="69">
        <v>3560</v>
      </c>
      <c r="AC8" s="69">
        <v>3515</v>
      </c>
      <c r="AD8" s="69">
        <v>3544</v>
      </c>
      <c r="AE8" s="69">
        <v>3571</v>
      </c>
      <c r="AF8" s="69">
        <v>3590</v>
      </c>
    </row>
    <row r="9" spans="1:37" x14ac:dyDescent="0.25">
      <c r="A9" s="69" t="s">
        <v>116</v>
      </c>
      <c r="B9" s="69">
        <v>11767</v>
      </c>
      <c r="C9" s="69">
        <v>11783</v>
      </c>
      <c r="D9" s="69">
        <v>11832</v>
      </c>
      <c r="E9" s="69">
        <v>11802</v>
      </c>
      <c r="F9" s="69">
        <v>11846</v>
      </c>
      <c r="G9" s="69">
        <v>11839</v>
      </c>
      <c r="H9" s="69">
        <v>11898</v>
      </c>
      <c r="I9" s="69">
        <v>11713</v>
      </c>
      <c r="J9" s="69">
        <v>11720</v>
      </c>
      <c r="K9" s="69">
        <v>11737</v>
      </c>
      <c r="L9" s="69">
        <v>11707</v>
      </c>
      <c r="M9" s="69">
        <v>11646</v>
      </c>
      <c r="N9" s="69">
        <v>11710</v>
      </c>
      <c r="O9" s="69">
        <v>11743</v>
      </c>
      <c r="P9" s="69">
        <v>11792</v>
      </c>
      <c r="Q9" s="69">
        <v>11751</v>
      </c>
      <c r="R9" s="69">
        <v>11860</v>
      </c>
      <c r="S9" s="69">
        <v>11903</v>
      </c>
      <c r="T9" s="69">
        <v>12008</v>
      </c>
      <c r="U9" s="69">
        <v>11852</v>
      </c>
      <c r="V9" s="69">
        <v>11863</v>
      </c>
      <c r="W9" s="69">
        <v>11978</v>
      </c>
      <c r="X9" s="69">
        <v>11999</v>
      </c>
      <c r="Y9" s="69">
        <v>12003</v>
      </c>
      <c r="Z9" s="69">
        <v>11964</v>
      </c>
      <c r="AA9" s="69">
        <v>11959</v>
      </c>
      <c r="AB9" s="69">
        <v>11943</v>
      </c>
      <c r="AC9" s="69">
        <v>11813</v>
      </c>
      <c r="AD9" s="69">
        <v>11885</v>
      </c>
      <c r="AE9" s="69">
        <v>11938</v>
      </c>
      <c r="AF9" s="69">
        <v>12014</v>
      </c>
    </row>
    <row r="10" spans="1:37" x14ac:dyDescent="0.25">
      <c r="A10" s="69" t="s">
        <v>117</v>
      </c>
      <c r="B10" s="69">
        <v>3097</v>
      </c>
      <c r="C10" s="69">
        <v>3128</v>
      </c>
      <c r="D10" s="69">
        <v>3125</v>
      </c>
      <c r="E10" s="69">
        <v>3128</v>
      </c>
      <c r="F10" s="69">
        <v>3131</v>
      </c>
      <c r="G10" s="69">
        <v>3155</v>
      </c>
      <c r="H10" s="69">
        <v>3136</v>
      </c>
      <c r="I10" s="69">
        <v>3082</v>
      </c>
      <c r="J10" s="69">
        <v>3094</v>
      </c>
      <c r="K10" s="69">
        <v>3092</v>
      </c>
      <c r="L10" s="69">
        <v>3095</v>
      </c>
      <c r="M10" s="69">
        <v>3088</v>
      </c>
      <c r="N10" s="69">
        <v>3082</v>
      </c>
      <c r="O10" s="69">
        <v>3114</v>
      </c>
      <c r="P10" s="69">
        <v>3108</v>
      </c>
      <c r="Q10" s="69">
        <v>3104</v>
      </c>
      <c r="R10" s="69">
        <v>3120</v>
      </c>
      <c r="S10" s="69">
        <v>3146</v>
      </c>
      <c r="T10" s="69">
        <v>3148</v>
      </c>
      <c r="U10" s="69">
        <v>3095</v>
      </c>
      <c r="V10" s="69">
        <v>3125</v>
      </c>
      <c r="W10" s="69">
        <v>3159</v>
      </c>
      <c r="X10" s="69">
        <v>3158</v>
      </c>
      <c r="Y10" s="69">
        <v>3156</v>
      </c>
      <c r="Z10" s="69">
        <v>3126</v>
      </c>
      <c r="AA10" s="69">
        <v>3154</v>
      </c>
      <c r="AB10" s="69">
        <v>3129</v>
      </c>
      <c r="AC10" s="69">
        <v>3119</v>
      </c>
      <c r="AD10" s="69">
        <v>3132</v>
      </c>
      <c r="AE10" s="69">
        <v>3159</v>
      </c>
      <c r="AF10" s="69">
        <v>3181</v>
      </c>
    </row>
    <row r="11" spans="1:37" x14ac:dyDescent="0.25">
      <c r="A11" s="69" t="s">
        <v>118</v>
      </c>
      <c r="B11" s="69">
        <v>10851</v>
      </c>
      <c r="C11" s="69">
        <v>10810</v>
      </c>
      <c r="D11" s="69">
        <v>10867</v>
      </c>
      <c r="E11" s="69">
        <v>10871</v>
      </c>
      <c r="F11" s="69">
        <v>10947</v>
      </c>
      <c r="G11" s="69">
        <v>11037</v>
      </c>
      <c r="H11" s="69">
        <v>11138</v>
      </c>
      <c r="I11" s="69">
        <v>10954</v>
      </c>
      <c r="J11" s="69">
        <v>10753</v>
      </c>
      <c r="K11" s="69">
        <v>10711</v>
      </c>
      <c r="L11" s="69">
        <v>10779</v>
      </c>
      <c r="M11" s="69">
        <v>10712</v>
      </c>
      <c r="N11" s="69">
        <v>10697</v>
      </c>
      <c r="O11" s="69">
        <v>10662</v>
      </c>
      <c r="P11" s="69">
        <v>10725</v>
      </c>
      <c r="Q11" s="69">
        <v>10730</v>
      </c>
      <c r="R11" s="69">
        <v>10852</v>
      </c>
      <c r="S11" s="69">
        <v>10985</v>
      </c>
      <c r="T11" s="69">
        <v>11171</v>
      </c>
      <c r="U11" s="69">
        <v>10992</v>
      </c>
      <c r="V11" s="69">
        <v>10863</v>
      </c>
      <c r="W11" s="69">
        <v>10906</v>
      </c>
      <c r="X11" s="69">
        <v>11007</v>
      </c>
      <c r="Y11" s="69">
        <v>10986</v>
      </c>
      <c r="Z11" s="69">
        <v>10947</v>
      </c>
      <c r="AA11" s="69">
        <v>10798</v>
      </c>
      <c r="AB11" s="69">
        <v>10841</v>
      </c>
      <c r="AC11" s="69">
        <v>10753</v>
      </c>
      <c r="AD11" s="69">
        <v>10912</v>
      </c>
      <c r="AE11" s="69">
        <v>11034</v>
      </c>
      <c r="AF11" s="69">
        <v>11185</v>
      </c>
    </row>
    <row r="12" spans="1:37" x14ac:dyDescent="0.25">
      <c r="A12" s="69" t="s">
        <v>119</v>
      </c>
      <c r="B12" s="69">
        <v>1982</v>
      </c>
      <c r="C12" s="69">
        <v>1976</v>
      </c>
      <c r="D12" s="69">
        <v>1984</v>
      </c>
      <c r="E12" s="69">
        <v>1968</v>
      </c>
      <c r="F12" s="69">
        <v>1958</v>
      </c>
      <c r="G12" s="69">
        <v>1971</v>
      </c>
      <c r="H12" s="69">
        <v>1983</v>
      </c>
      <c r="I12" s="69">
        <v>1953</v>
      </c>
      <c r="J12" s="69">
        <v>1940</v>
      </c>
      <c r="K12" s="69">
        <v>1947</v>
      </c>
      <c r="L12" s="69">
        <v>1932</v>
      </c>
      <c r="M12" s="69">
        <v>1938</v>
      </c>
      <c r="N12" s="69">
        <v>1974</v>
      </c>
      <c r="O12" s="69">
        <v>1965</v>
      </c>
      <c r="P12" s="69">
        <v>1977</v>
      </c>
      <c r="Q12" s="69">
        <v>1949</v>
      </c>
      <c r="R12" s="69">
        <v>1948</v>
      </c>
      <c r="S12" s="69">
        <v>1962</v>
      </c>
      <c r="T12" s="69">
        <v>1982</v>
      </c>
      <c r="U12" s="69">
        <v>1956</v>
      </c>
      <c r="V12" s="69">
        <v>1955</v>
      </c>
      <c r="W12" s="69">
        <v>1965</v>
      </c>
      <c r="X12" s="69">
        <v>1967</v>
      </c>
      <c r="Y12" s="69">
        <v>1982</v>
      </c>
      <c r="Z12" s="69">
        <v>1994</v>
      </c>
      <c r="AA12" s="69">
        <v>1989</v>
      </c>
      <c r="AB12" s="69">
        <v>1990</v>
      </c>
      <c r="AC12" s="69">
        <v>1958</v>
      </c>
      <c r="AD12" s="69">
        <v>1954</v>
      </c>
      <c r="AE12" s="69">
        <v>1974</v>
      </c>
      <c r="AF12" s="69">
        <v>1982</v>
      </c>
    </row>
    <row r="13" spans="1:37" x14ac:dyDescent="0.25">
      <c r="A13" s="69" t="s">
        <v>120</v>
      </c>
      <c r="B13" s="69">
        <v>11773</v>
      </c>
      <c r="C13" s="69">
        <v>11810</v>
      </c>
      <c r="D13" s="69">
        <v>11892</v>
      </c>
      <c r="E13" s="69">
        <v>11945</v>
      </c>
      <c r="F13" s="69">
        <v>12018</v>
      </c>
      <c r="G13" s="69">
        <v>12023</v>
      </c>
      <c r="H13" s="69">
        <v>12048</v>
      </c>
      <c r="I13" s="69">
        <v>11884</v>
      </c>
      <c r="J13" s="69">
        <v>11883</v>
      </c>
      <c r="K13" s="69">
        <v>11875</v>
      </c>
      <c r="L13" s="69">
        <v>11854</v>
      </c>
      <c r="M13" s="69">
        <v>11721</v>
      </c>
      <c r="N13" s="69">
        <v>11720</v>
      </c>
      <c r="O13" s="69">
        <v>11751</v>
      </c>
      <c r="P13" s="69">
        <v>11773</v>
      </c>
      <c r="Q13" s="69">
        <v>11793</v>
      </c>
      <c r="R13" s="69">
        <v>11940</v>
      </c>
      <c r="S13" s="69">
        <v>12019</v>
      </c>
      <c r="T13" s="69">
        <v>12108</v>
      </c>
      <c r="U13" s="69">
        <v>11940</v>
      </c>
      <c r="V13" s="69">
        <v>11926</v>
      </c>
      <c r="W13" s="69">
        <v>12061</v>
      </c>
      <c r="X13" s="69">
        <v>12025</v>
      </c>
      <c r="Y13" s="69">
        <v>12012</v>
      </c>
      <c r="Z13" s="69">
        <v>11970</v>
      </c>
      <c r="AA13" s="69">
        <v>11930</v>
      </c>
      <c r="AB13" s="69">
        <v>11924</v>
      </c>
      <c r="AC13" s="69">
        <v>11853</v>
      </c>
      <c r="AD13" s="69">
        <v>11937</v>
      </c>
      <c r="AE13" s="69">
        <v>12004</v>
      </c>
      <c r="AF13" s="69">
        <v>12058</v>
      </c>
    </row>
    <row r="14" spans="1:37" x14ac:dyDescent="0.25">
      <c r="A14" s="69" t="s">
        <v>121</v>
      </c>
      <c r="B14" s="69">
        <v>3162</v>
      </c>
      <c r="C14" s="69">
        <v>3179</v>
      </c>
      <c r="D14" s="69">
        <v>3201</v>
      </c>
      <c r="E14" s="69">
        <v>3180</v>
      </c>
      <c r="F14" s="69">
        <v>3196</v>
      </c>
      <c r="G14" s="69">
        <v>3192</v>
      </c>
      <c r="H14" s="69">
        <v>3222</v>
      </c>
      <c r="I14" s="69">
        <v>3161</v>
      </c>
      <c r="J14" s="69">
        <v>3159</v>
      </c>
      <c r="K14" s="69">
        <v>3158</v>
      </c>
      <c r="L14" s="69">
        <v>3154</v>
      </c>
      <c r="M14" s="69">
        <v>3126</v>
      </c>
      <c r="N14" s="69">
        <v>3123</v>
      </c>
      <c r="O14" s="69">
        <v>3148</v>
      </c>
      <c r="P14" s="69">
        <v>3168</v>
      </c>
      <c r="Q14" s="69">
        <v>3161</v>
      </c>
      <c r="R14" s="69">
        <v>3194</v>
      </c>
      <c r="S14" s="69">
        <v>3200</v>
      </c>
      <c r="T14" s="69">
        <v>3233</v>
      </c>
      <c r="U14" s="69">
        <v>3191</v>
      </c>
      <c r="V14" s="69">
        <v>3191</v>
      </c>
      <c r="W14" s="69">
        <v>3224</v>
      </c>
      <c r="X14" s="69">
        <v>3225</v>
      </c>
      <c r="Y14" s="69">
        <v>3219</v>
      </c>
      <c r="Z14" s="69">
        <v>3211</v>
      </c>
      <c r="AA14" s="69">
        <v>3204</v>
      </c>
      <c r="AB14" s="69">
        <v>3215</v>
      </c>
      <c r="AC14" s="69">
        <v>3169</v>
      </c>
      <c r="AD14" s="69">
        <v>3198</v>
      </c>
      <c r="AE14" s="69">
        <v>3212</v>
      </c>
      <c r="AF14" s="69">
        <v>3230</v>
      </c>
    </row>
    <row r="15" spans="1:37" x14ac:dyDescent="0.25">
      <c r="A15" s="69" t="s">
        <v>122</v>
      </c>
      <c r="B15" s="69">
        <v>1419</v>
      </c>
      <c r="C15" s="69">
        <v>1422</v>
      </c>
      <c r="D15" s="69">
        <v>1443</v>
      </c>
      <c r="E15" s="69">
        <v>1442</v>
      </c>
      <c r="F15" s="69">
        <v>1461</v>
      </c>
      <c r="G15" s="69">
        <v>1475</v>
      </c>
      <c r="H15" s="69">
        <v>1488</v>
      </c>
      <c r="I15" s="69">
        <v>1476</v>
      </c>
      <c r="J15" s="69">
        <v>1447</v>
      </c>
      <c r="K15" s="69">
        <v>1446</v>
      </c>
      <c r="L15" s="69">
        <v>1439</v>
      </c>
      <c r="M15" s="69">
        <v>1418</v>
      </c>
      <c r="N15" s="69">
        <v>1413</v>
      </c>
      <c r="O15" s="69">
        <v>1404</v>
      </c>
      <c r="P15" s="69">
        <v>1419</v>
      </c>
      <c r="Q15" s="69">
        <v>1422</v>
      </c>
      <c r="R15" s="69">
        <v>1455</v>
      </c>
      <c r="S15" s="69">
        <v>1482</v>
      </c>
      <c r="T15" s="69">
        <v>1513</v>
      </c>
      <c r="U15" s="69">
        <v>1484</v>
      </c>
      <c r="V15" s="69">
        <v>1455</v>
      </c>
      <c r="W15" s="69">
        <v>1457</v>
      </c>
      <c r="X15" s="69">
        <v>1452</v>
      </c>
      <c r="Y15" s="69">
        <v>1443</v>
      </c>
      <c r="Z15" s="69">
        <v>1444</v>
      </c>
      <c r="AA15" s="69">
        <v>1429</v>
      </c>
      <c r="AB15" s="69">
        <v>1431</v>
      </c>
      <c r="AC15" s="69">
        <v>1425</v>
      </c>
      <c r="AD15" s="69">
        <v>1446</v>
      </c>
      <c r="AE15" s="69">
        <v>1463</v>
      </c>
      <c r="AF15" s="69">
        <v>1480</v>
      </c>
    </row>
    <row r="16" spans="1:37" x14ac:dyDescent="0.25">
      <c r="A16" s="69" t="s">
        <v>123</v>
      </c>
      <c r="B16" s="69">
        <v>15994</v>
      </c>
      <c r="C16" s="69">
        <v>16046</v>
      </c>
      <c r="D16" s="69">
        <v>16098</v>
      </c>
      <c r="E16" s="69">
        <v>16145</v>
      </c>
      <c r="F16" s="69">
        <v>16185</v>
      </c>
      <c r="G16" s="69">
        <v>16267</v>
      </c>
      <c r="H16" s="69">
        <v>16175</v>
      </c>
      <c r="I16" s="69">
        <v>15956</v>
      </c>
      <c r="J16" s="69">
        <v>15975</v>
      </c>
      <c r="K16" s="69">
        <v>16006</v>
      </c>
      <c r="L16" s="69">
        <v>16044</v>
      </c>
      <c r="M16" s="69">
        <v>15946</v>
      </c>
      <c r="N16" s="69">
        <v>15856</v>
      </c>
      <c r="O16" s="69">
        <v>15974</v>
      </c>
      <c r="P16" s="69">
        <v>15955</v>
      </c>
      <c r="Q16" s="69">
        <v>16000</v>
      </c>
      <c r="R16" s="69">
        <v>16145</v>
      </c>
      <c r="S16" s="69">
        <v>16245</v>
      </c>
      <c r="T16" s="69">
        <v>16264</v>
      </c>
      <c r="U16" s="69">
        <v>15991</v>
      </c>
      <c r="V16" s="69">
        <v>16126</v>
      </c>
      <c r="W16" s="69">
        <v>16350</v>
      </c>
      <c r="X16" s="69">
        <v>16343</v>
      </c>
      <c r="Y16" s="69">
        <v>16294</v>
      </c>
      <c r="Z16" s="69">
        <v>16167</v>
      </c>
      <c r="AA16" s="69">
        <v>16262</v>
      </c>
      <c r="AB16" s="69">
        <v>16182</v>
      </c>
      <c r="AC16" s="69">
        <v>16100</v>
      </c>
      <c r="AD16" s="69">
        <v>16221</v>
      </c>
      <c r="AE16" s="69">
        <v>16349</v>
      </c>
      <c r="AF16" s="69">
        <v>16415</v>
      </c>
    </row>
    <row r="17" spans="1:32" x14ac:dyDescent="0.25">
      <c r="A17" s="69" t="s">
        <v>124</v>
      </c>
      <c r="B17" s="69">
        <v>70163</v>
      </c>
      <c r="C17" s="69">
        <v>69978</v>
      </c>
      <c r="D17" s="69">
        <v>70177</v>
      </c>
      <c r="E17" s="69">
        <v>69660</v>
      </c>
      <c r="F17" s="69">
        <v>69639</v>
      </c>
      <c r="G17" s="69">
        <v>70314</v>
      </c>
      <c r="H17" s="69">
        <v>71276</v>
      </c>
      <c r="I17" s="69">
        <v>70060</v>
      </c>
      <c r="J17" s="69">
        <v>68693</v>
      </c>
      <c r="K17" s="69">
        <v>68421</v>
      </c>
      <c r="L17" s="69">
        <v>68753</v>
      </c>
      <c r="M17" s="69">
        <v>68316</v>
      </c>
      <c r="N17" s="69">
        <v>69026</v>
      </c>
      <c r="O17" s="69">
        <v>69053</v>
      </c>
      <c r="P17" s="69">
        <v>69289</v>
      </c>
      <c r="Q17" s="69">
        <v>69020</v>
      </c>
      <c r="R17" s="69">
        <v>69470</v>
      </c>
      <c r="S17" s="69">
        <v>70335</v>
      </c>
      <c r="T17" s="69">
        <v>71433</v>
      </c>
      <c r="U17" s="69">
        <v>70358</v>
      </c>
      <c r="V17" s="69">
        <v>69226</v>
      </c>
      <c r="W17" s="69">
        <v>69392</v>
      </c>
      <c r="X17" s="69">
        <v>69968</v>
      </c>
      <c r="Y17" s="69">
        <v>69550</v>
      </c>
      <c r="Z17" s="69">
        <v>69997</v>
      </c>
      <c r="AA17" s="69">
        <v>69416</v>
      </c>
      <c r="AB17" s="69">
        <v>69406</v>
      </c>
      <c r="AC17" s="69">
        <v>68654</v>
      </c>
      <c r="AD17" s="69">
        <v>69521</v>
      </c>
      <c r="AE17" s="69">
        <v>70280</v>
      </c>
      <c r="AF17" s="69">
        <v>71351</v>
      </c>
    </row>
    <row r="18" spans="1:32" x14ac:dyDescent="0.25">
      <c r="A18" s="69" t="s">
        <v>125</v>
      </c>
      <c r="B18" s="69">
        <v>839</v>
      </c>
      <c r="C18" s="69">
        <v>831</v>
      </c>
      <c r="D18" s="69">
        <v>839</v>
      </c>
      <c r="E18" s="69">
        <v>831</v>
      </c>
      <c r="F18" s="69">
        <v>841</v>
      </c>
      <c r="G18" s="69">
        <v>847</v>
      </c>
      <c r="H18" s="69">
        <v>852</v>
      </c>
      <c r="I18" s="69">
        <v>838</v>
      </c>
      <c r="J18" s="69">
        <v>833</v>
      </c>
      <c r="K18" s="69">
        <v>828</v>
      </c>
      <c r="L18" s="69">
        <v>829</v>
      </c>
      <c r="M18" s="69">
        <v>822</v>
      </c>
      <c r="N18" s="69">
        <v>826</v>
      </c>
      <c r="O18" s="69">
        <v>827</v>
      </c>
      <c r="P18" s="69">
        <v>831</v>
      </c>
      <c r="Q18" s="69">
        <v>824</v>
      </c>
      <c r="R18" s="69">
        <v>831</v>
      </c>
      <c r="S18" s="69">
        <v>844</v>
      </c>
      <c r="T18" s="69">
        <v>854</v>
      </c>
      <c r="U18" s="69">
        <v>840</v>
      </c>
      <c r="V18" s="69">
        <v>831</v>
      </c>
      <c r="W18" s="69">
        <v>836</v>
      </c>
      <c r="X18" s="69">
        <v>841</v>
      </c>
      <c r="Y18" s="69">
        <v>847</v>
      </c>
      <c r="Z18" s="69">
        <v>846</v>
      </c>
      <c r="AA18" s="69">
        <v>838</v>
      </c>
      <c r="AB18" s="69">
        <v>837</v>
      </c>
      <c r="AC18" s="69">
        <v>830</v>
      </c>
      <c r="AD18" s="69">
        <v>840</v>
      </c>
      <c r="AE18" s="69">
        <v>847</v>
      </c>
      <c r="AF18" s="69">
        <v>858</v>
      </c>
    </row>
    <row r="19" spans="1:32" x14ac:dyDescent="0.25">
      <c r="A19" s="69" t="s">
        <v>126</v>
      </c>
      <c r="B19" s="69">
        <v>33082</v>
      </c>
      <c r="C19" s="69">
        <v>33225</v>
      </c>
      <c r="D19" s="69">
        <v>33353</v>
      </c>
      <c r="E19" s="69">
        <v>33082</v>
      </c>
      <c r="F19" s="69">
        <v>33224</v>
      </c>
      <c r="G19" s="69">
        <v>33154</v>
      </c>
      <c r="H19" s="69">
        <v>33348</v>
      </c>
      <c r="I19" s="69">
        <v>32859</v>
      </c>
      <c r="J19" s="69">
        <v>32844</v>
      </c>
      <c r="K19" s="69">
        <v>32888</v>
      </c>
      <c r="L19" s="69">
        <v>32856</v>
      </c>
      <c r="M19" s="69">
        <v>32656</v>
      </c>
      <c r="N19" s="69">
        <v>32886</v>
      </c>
      <c r="O19" s="69">
        <v>33016</v>
      </c>
      <c r="P19" s="69">
        <v>33088</v>
      </c>
      <c r="Q19" s="69">
        <v>32817</v>
      </c>
      <c r="R19" s="69">
        <v>33225</v>
      </c>
      <c r="S19" s="69">
        <v>33308</v>
      </c>
      <c r="T19" s="69">
        <v>33631</v>
      </c>
      <c r="U19" s="69">
        <v>33180</v>
      </c>
      <c r="V19" s="69">
        <v>33127</v>
      </c>
      <c r="W19" s="69">
        <v>33434</v>
      </c>
      <c r="X19" s="69">
        <v>33505</v>
      </c>
      <c r="Y19" s="69">
        <v>33433</v>
      </c>
      <c r="Z19" s="69">
        <v>33447</v>
      </c>
      <c r="AA19" s="69">
        <v>33536</v>
      </c>
      <c r="AB19" s="69">
        <v>33474</v>
      </c>
      <c r="AC19" s="69">
        <v>32941</v>
      </c>
      <c r="AD19" s="69">
        <v>33222</v>
      </c>
      <c r="AE19" s="69">
        <v>33363</v>
      </c>
      <c r="AF19" s="69">
        <v>33572</v>
      </c>
    </row>
    <row r="20" spans="1:32" x14ac:dyDescent="0.25">
      <c r="A20" s="69" t="s">
        <v>127</v>
      </c>
      <c r="B20" s="69">
        <v>9305</v>
      </c>
      <c r="C20" s="69">
        <v>9274</v>
      </c>
      <c r="D20" s="69">
        <v>9322</v>
      </c>
      <c r="E20" s="69">
        <v>9323</v>
      </c>
      <c r="F20" s="69">
        <v>9378</v>
      </c>
      <c r="G20" s="69">
        <v>9461</v>
      </c>
      <c r="H20" s="69">
        <v>9566</v>
      </c>
      <c r="I20" s="69">
        <v>9368</v>
      </c>
      <c r="J20" s="69">
        <v>9213</v>
      </c>
      <c r="K20" s="69">
        <v>9168</v>
      </c>
      <c r="L20" s="69">
        <v>9214</v>
      </c>
      <c r="M20" s="69">
        <v>9186</v>
      </c>
      <c r="N20" s="69">
        <v>9160</v>
      </c>
      <c r="O20" s="69">
        <v>9121</v>
      </c>
      <c r="P20" s="69">
        <v>9189</v>
      </c>
      <c r="Q20" s="69">
        <v>9207</v>
      </c>
      <c r="R20" s="69">
        <v>9335</v>
      </c>
      <c r="S20" s="69">
        <v>9439</v>
      </c>
      <c r="T20" s="69">
        <v>9610</v>
      </c>
      <c r="U20" s="69">
        <v>9439</v>
      </c>
      <c r="V20" s="69">
        <v>9343</v>
      </c>
      <c r="W20" s="69">
        <v>9357</v>
      </c>
      <c r="X20" s="69">
        <v>9426</v>
      </c>
      <c r="Y20" s="69">
        <v>9414</v>
      </c>
      <c r="Z20" s="69">
        <v>9385</v>
      </c>
      <c r="AA20" s="69">
        <v>9267</v>
      </c>
      <c r="AB20" s="69">
        <v>9288</v>
      </c>
      <c r="AC20" s="69">
        <v>9233</v>
      </c>
      <c r="AD20" s="69">
        <v>9383</v>
      </c>
      <c r="AE20" s="69">
        <v>9465</v>
      </c>
      <c r="AF20" s="69">
        <v>9579</v>
      </c>
    </row>
    <row r="21" spans="1:32" x14ac:dyDescent="0.25">
      <c r="A21" s="69" t="s">
        <v>128</v>
      </c>
      <c r="B21" s="69">
        <v>4075</v>
      </c>
      <c r="C21" s="69">
        <v>4089</v>
      </c>
      <c r="D21" s="69">
        <v>4104</v>
      </c>
      <c r="E21" s="69">
        <v>4099</v>
      </c>
      <c r="F21" s="69">
        <v>4118</v>
      </c>
      <c r="G21" s="69">
        <v>4154</v>
      </c>
      <c r="H21" s="69">
        <v>4194</v>
      </c>
      <c r="I21" s="69">
        <v>4146</v>
      </c>
      <c r="J21" s="69">
        <v>4077</v>
      </c>
      <c r="K21" s="69">
        <v>4099</v>
      </c>
      <c r="L21" s="69">
        <v>4068</v>
      </c>
      <c r="M21" s="69">
        <v>4059</v>
      </c>
      <c r="N21" s="69">
        <v>4059</v>
      </c>
      <c r="O21" s="69">
        <v>4071</v>
      </c>
      <c r="P21" s="69">
        <v>4108</v>
      </c>
      <c r="Q21" s="69">
        <v>4080</v>
      </c>
      <c r="R21" s="69">
        <v>4127</v>
      </c>
      <c r="S21" s="69">
        <v>4147</v>
      </c>
      <c r="T21" s="69">
        <v>4216</v>
      </c>
      <c r="U21" s="69">
        <v>4153</v>
      </c>
      <c r="V21" s="69">
        <v>4093</v>
      </c>
      <c r="W21" s="69">
        <v>4125</v>
      </c>
      <c r="X21" s="69">
        <v>4117</v>
      </c>
      <c r="Y21" s="69">
        <v>4132</v>
      </c>
      <c r="Z21" s="69">
        <v>4122</v>
      </c>
      <c r="AA21" s="69">
        <v>4112</v>
      </c>
      <c r="AB21" s="69">
        <v>4114</v>
      </c>
      <c r="AC21" s="69">
        <v>4074</v>
      </c>
      <c r="AD21" s="69">
        <v>4088</v>
      </c>
      <c r="AE21" s="69">
        <v>4115</v>
      </c>
      <c r="AF21" s="69">
        <v>4168</v>
      </c>
    </row>
    <row r="22" spans="1:32" x14ac:dyDescent="0.25">
      <c r="A22" s="69" t="s">
        <v>129</v>
      </c>
      <c r="B22" s="69">
        <v>5668</v>
      </c>
      <c r="C22" s="69">
        <v>5672</v>
      </c>
      <c r="D22" s="69">
        <v>5694</v>
      </c>
      <c r="E22" s="69">
        <v>5655</v>
      </c>
      <c r="F22" s="69">
        <v>5675</v>
      </c>
      <c r="G22" s="69">
        <v>5673</v>
      </c>
      <c r="H22" s="69">
        <v>5692</v>
      </c>
      <c r="I22" s="69">
        <v>5614</v>
      </c>
      <c r="J22" s="69">
        <v>5612</v>
      </c>
      <c r="K22" s="69">
        <v>5631</v>
      </c>
      <c r="L22" s="69">
        <v>5628</v>
      </c>
      <c r="M22" s="69">
        <v>5593</v>
      </c>
      <c r="N22" s="69">
        <v>5629</v>
      </c>
      <c r="O22" s="69">
        <v>5660</v>
      </c>
      <c r="P22" s="69">
        <v>5667</v>
      </c>
      <c r="Q22" s="69">
        <v>5617</v>
      </c>
      <c r="R22" s="69">
        <v>5685</v>
      </c>
      <c r="S22" s="69">
        <v>5696</v>
      </c>
      <c r="T22" s="69">
        <v>5764</v>
      </c>
      <c r="U22" s="69">
        <v>5677</v>
      </c>
      <c r="V22" s="69">
        <v>5693</v>
      </c>
      <c r="W22" s="69">
        <v>5754</v>
      </c>
      <c r="X22" s="69">
        <v>5760</v>
      </c>
      <c r="Y22" s="69">
        <v>5756</v>
      </c>
      <c r="Z22" s="69">
        <v>5728</v>
      </c>
      <c r="AA22" s="69">
        <v>5711</v>
      </c>
      <c r="AB22" s="69">
        <v>5714</v>
      </c>
      <c r="AC22" s="69">
        <v>5653</v>
      </c>
      <c r="AD22" s="69">
        <v>5697</v>
      </c>
      <c r="AE22" s="69">
        <v>5723</v>
      </c>
      <c r="AF22" s="69">
        <v>5763</v>
      </c>
    </row>
    <row r="23" spans="1:32" x14ac:dyDescent="0.25">
      <c r="A23" s="69" t="s">
        <v>130</v>
      </c>
      <c r="B23" s="69">
        <v>635</v>
      </c>
      <c r="C23" s="69">
        <v>631</v>
      </c>
      <c r="D23" s="69">
        <v>630</v>
      </c>
      <c r="E23" s="69">
        <v>630</v>
      </c>
      <c r="F23" s="69">
        <v>640</v>
      </c>
      <c r="G23" s="69">
        <v>654</v>
      </c>
      <c r="H23" s="69">
        <v>664</v>
      </c>
      <c r="I23" s="69">
        <v>647</v>
      </c>
      <c r="J23" s="69">
        <v>632</v>
      </c>
      <c r="K23" s="69">
        <v>619</v>
      </c>
      <c r="L23" s="69">
        <v>619</v>
      </c>
      <c r="M23" s="69">
        <v>627</v>
      </c>
      <c r="N23" s="69">
        <v>636</v>
      </c>
      <c r="O23" s="69">
        <v>626</v>
      </c>
      <c r="P23" s="69">
        <v>629</v>
      </c>
      <c r="Q23" s="69">
        <v>636</v>
      </c>
      <c r="R23" s="69">
        <v>645</v>
      </c>
      <c r="S23" s="69">
        <v>671</v>
      </c>
      <c r="T23" s="69">
        <v>692</v>
      </c>
      <c r="U23" s="69">
        <v>676</v>
      </c>
      <c r="V23" s="69">
        <v>659</v>
      </c>
      <c r="W23" s="69">
        <v>649</v>
      </c>
      <c r="X23" s="69">
        <v>647</v>
      </c>
      <c r="Y23" s="69">
        <v>653</v>
      </c>
      <c r="Z23" s="69">
        <v>652</v>
      </c>
      <c r="AA23" s="69">
        <v>632</v>
      </c>
      <c r="AB23" s="69">
        <v>627</v>
      </c>
      <c r="AC23" s="69">
        <v>633</v>
      </c>
      <c r="AD23" s="69">
        <v>652</v>
      </c>
      <c r="AE23" s="69">
        <v>672</v>
      </c>
      <c r="AF23" s="69">
        <v>683</v>
      </c>
    </row>
    <row r="24" spans="1:32" x14ac:dyDescent="0.25">
      <c r="A24" s="69" t="s">
        <v>131</v>
      </c>
      <c r="B24" s="69">
        <v>2909</v>
      </c>
      <c r="C24" s="69">
        <v>2897</v>
      </c>
      <c r="D24" s="69">
        <v>2908</v>
      </c>
      <c r="E24" s="69">
        <v>2887</v>
      </c>
      <c r="F24" s="69">
        <v>2915</v>
      </c>
      <c r="G24" s="69">
        <v>2971</v>
      </c>
      <c r="H24" s="69">
        <v>2999</v>
      </c>
      <c r="I24" s="69">
        <v>2957</v>
      </c>
      <c r="J24" s="69">
        <v>2908</v>
      </c>
      <c r="K24" s="69">
        <v>2878</v>
      </c>
      <c r="L24" s="69">
        <v>2868</v>
      </c>
      <c r="M24" s="69">
        <v>2849</v>
      </c>
      <c r="N24" s="69">
        <v>2870</v>
      </c>
      <c r="O24" s="69">
        <v>2882</v>
      </c>
      <c r="P24" s="69">
        <v>2892</v>
      </c>
      <c r="Q24" s="69">
        <v>2888</v>
      </c>
      <c r="R24" s="69">
        <v>2941</v>
      </c>
      <c r="S24" s="69">
        <v>2963</v>
      </c>
      <c r="T24" s="69">
        <v>2994</v>
      </c>
      <c r="U24" s="69">
        <v>2947</v>
      </c>
      <c r="V24" s="69">
        <v>2893</v>
      </c>
      <c r="W24" s="69">
        <v>2895</v>
      </c>
      <c r="X24" s="69">
        <v>2896</v>
      </c>
      <c r="Y24" s="69">
        <v>2889</v>
      </c>
      <c r="Z24" s="69">
        <v>2894</v>
      </c>
      <c r="AA24" s="69">
        <v>2887</v>
      </c>
      <c r="AB24" s="69">
        <v>2890</v>
      </c>
      <c r="AC24" s="69">
        <v>2864</v>
      </c>
      <c r="AD24" s="69">
        <v>2894</v>
      </c>
      <c r="AE24" s="69">
        <v>2937</v>
      </c>
      <c r="AF24" s="69">
        <v>2965</v>
      </c>
    </row>
    <row r="25" spans="1:32" x14ac:dyDescent="0.25">
      <c r="A25" s="69" t="s">
        <v>132</v>
      </c>
      <c r="B25" s="69">
        <v>5690</v>
      </c>
      <c r="C25" s="69">
        <v>5713</v>
      </c>
      <c r="D25" s="69">
        <v>5739</v>
      </c>
      <c r="E25" s="69">
        <v>5721</v>
      </c>
      <c r="F25" s="69">
        <v>5743</v>
      </c>
      <c r="G25" s="69">
        <v>5741</v>
      </c>
      <c r="H25" s="69">
        <v>5764</v>
      </c>
      <c r="I25" s="69">
        <v>5664</v>
      </c>
      <c r="J25" s="69">
        <v>5673</v>
      </c>
      <c r="K25" s="69">
        <v>5679</v>
      </c>
      <c r="L25" s="69">
        <v>5655</v>
      </c>
      <c r="M25" s="69">
        <v>5644</v>
      </c>
      <c r="N25" s="69">
        <v>5665</v>
      </c>
      <c r="O25" s="69">
        <v>5687</v>
      </c>
      <c r="P25" s="69">
        <v>5722</v>
      </c>
      <c r="Q25" s="69">
        <v>5688</v>
      </c>
      <c r="R25" s="69">
        <v>5745</v>
      </c>
      <c r="S25" s="69">
        <v>5777</v>
      </c>
      <c r="T25" s="69">
        <v>5813</v>
      </c>
      <c r="U25" s="69">
        <v>5748</v>
      </c>
      <c r="V25" s="69">
        <v>5755</v>
      </c>
      <c r="W25" s="69">
        <v>5798</v>
      </c>
      <c r="X25" s="69">
        <v>5797</v>
      </c>
      <c r="Y25" s="69">
        <v>5807</v>
      </c>
      <c r="Z25" s="69">
        <v>5782</v>
      </c>
      <c r="AA25" s="69">
        <v>5778</v>
      </c>
      <c r="AB25" s="69">
        <v>5787</v>
      </c>
      <c r="AC25" s="69">
        <v>5718</v>
      </c>
      <c r="AD25" s="69">
        <v>5744</v>
      </c>
      <c r="AE25" s="69">
        <v>5781</v>
      </c>
      <c r="AF25" s="69">
        <v>5803</v>
      </c>
    </row>
    <row r="26" spans="1:32" x14ac:dyDescent="0.25">
      <c r="A26" s="69" t="s">
        <v>133</v>
      </c>
      <c r="B26" s="69">
        <v>1262</v>
      </c>
      <c r="C26" s="69">
        <v>1271</v>
      </c>
      <c r="D26" s="69">
        <v>1269</v>
      </c>
      <c r="E26" s="69">
        <v>1249</v>
      </c>
      <c r="F26" s="69">
        <v>1250</v>
      </c>
      <c r="G26" s="69">
        <v>1260</v>
      </c>
      <c r="H26" s="69">
        <v>1262</v>
      </c>
      <c r="I26" s="69">
        <v>1239</v>
      </c>
      <c r="J26" s="69">
        <v>1235</v>
      </c>
      <c r="K26" s="69">
        <v>1241</v>
      </c>
      <c r="L26" s="69">
        <v>1233</v>
      </c>
      <c r="M26" s="69">
        <v>1235</v>
      </c>
      <c r="N26" s="69">
        <v>1244</v>
      </c>
      <c r="O26" s="69">
        <v>1243</v>
      </c>
      <c r="P26" s="69">
        <v>1267</v>
      </c>
      <c r="Q26" s="69">
        <v>1252</v>
      </c>
      <c r="R26" s="69">
        <v>1277</v>
      </c>
      <c r="S26" s="69">
        <v>1269</v>
      </c>
      <c r="T26" s="69">
        <v>1268</v>
      </c>
      <c r="U26" s="69">
        <v>1250</v>
      </c>
      <c r="V26" s="69">
        <v>1257</v>
      </c>
      <c r="W26" s="69">
        <v>1261</v>
      </c>
      <c r="X26" s="69">
        <v>1262</v>
      </c>
      <c r="Y26" s="69">
        <v>1258</v>
      </c>
      <c r="Z26" s="69">
        <v>1270</v>
      </c>
      <c r="AA26" s="69">
        <v>1263</v>
      </c>
      <c r="AB26" s="69">
        <v>1263</v>
      </c>
      <c r="AC26" s="69">
        <v>1242</v>
      </c>
      <c r="AD26" s="69">
        <v>1257</v>
      </c>
      <c r="AE26" s="69">
        <v>1265</v>
      </c>
      <c r="AF26" s="69">
        <v>1262</v>
      </c>
    </row>
    <row r="27" spans="1:32" x14ac:dyDescent="0.25">
      <c r="A27" s="69" t="s">
        <v>134</v>
      </c>
      <c r="B27" s="69">
        <v>15558</v>
      </c>
      <c r="C27" s="69">
        <v>15618</v>
      </c>
      <c r="D27" s="69">
        <v>15635</v>
      </c>
      <c r="E27" s="69">
        <v>15733</v>
      </c>
      <c r="F27" s="69">
        <v>15776</v>
      </c>
      <c r="G27" s="69">
        <v>15840</v>
      </c>
      <c r="H27" s="69">
        <v>15788</v>
      </c>
      <c r="I27" s="69">
        <v>15538</v>
      </c>
      <c r="J27" s="69">
        <v>15589</v>
      </c>
      <c r="K27" s="69">
        <v>15639</v>
      </c>
      <c r="L27" s="69">
        <v>15693</v>
      </c>
      <c r="M27" s="69">
        <v>15596</v>
      </c>
      <c r="N27" s="69">
        <v>15455</v>
      </c>
      <c r="O27" s="69">
        <v>15580</v>
      </c>
      <c r="P27" s="69">
        <v>15556</v>
      </c>
      <c r="Q27" s="69">
        <v>15648</v>
      </c>
      <c r="R27" s="69">
        <v>15767</v>
      </c>
      <c r="S27" s="69">
        <v>15874</v>
      </c>
      <c r="T27" s="69">
        <v>15924</v>
      </c>
      <c r="U27" s="69">
        <v>15679</v>
      </c>
      <c r="V27" s="69">
        <v>15774</v>
      </c>
      <c r="W27" s="69">
        <v>16001</v>
      </c>
      <c r="X27" s="69">
        <v>16014</v>
      </c>
      <c r="Y27" s="69">
        <v>15920</v>
      </c>
      <c r="Z27" s="69">
        <v>15726</v>
      </c>
      <c r="AA27" s="69">
        <v>15814</v>
      </c>
      <c r="AB27" s="69">
        <v>15739</v>
      </c>
      <c r="AC27" s="69">
        <v>15704</v>
      </c>
      <c r="AD27" s="69">
        <v>15832</v>
      </c>
      <c r="AE27" s="69">
        <v>15971</v>
      </c>
      <c r="AF27" s="69">
        <v>16048</v>
      </c>
    </row>
    <row r="28" spans="1:32" x14ac:dyDescent="0.25">
      <c r="A28" s="69" t="s">
        <v>135</v>
      </c>
      <c r="B28" s="69">
        <v>2339</v>
      </c>
      <c r="C28" s="69">
        <v>2346</v>
      </c>
      <c r="D28" s="69">
        <v>2348</v>
      </c>
      <c r="E28" s="69">
        <v>2359</v>
      </c>
      <c r="F28" s="69">
        <v>2365</v>
      </c>
      <c r="G28" s="69">
        <v>2384</v>
      </c>
      <c r="H28" s="69">
        <v>2364</v>
      </c>
      <c r="I28" s="69">
        <v>2322</v>
      </c>
      <c r="J28" s="69">
        <v>2323</v>
      </c>
      <c r="K28" s="69">
        <v>2321</v>
      </c>
      <c r="L28" s="69">
        <v>2343</v>
      </c>
      <c r="M28" s="69">
        <v>2328</v>
      </c>
      <c r="N28" s="69">
        <v>2314</v>
      </c>
      <c r="O28" s="69">
        <v>2331</v>
      </c>
      <c r="P28" s="69">
        <v>2333</v>
      </c>
      <c r="Q28" s="69">
        <v>2334</v>
      </c>
      <c r="R28" s="69">
        <v>2344</v>
      </c>
      <c r="S28" s="69">
        <v>2367</v>
      </c>
      <c r="T28" s="69">
        <v>2381</v>
      </c>
      <c r="U28" s="69">
        <v>2340</v>
      </c>
      <c r="V28" s="69">
        <v>2352</v>
      </c>
      <c r="W28" s="69">
        <v>2376</v>
      </c>
      <c r="X28" s="69">
        <v>2387</v>
      </c>
      <c r="Y28" s="69">
        <v>2384</v>
      </c>
      <c r="Z28" s="69">
        <v>2368</v>
      </c>
      <c r="AA28" s="69">
        <v>2368</v>
      </c>
      <c r="AB28" s="69">
        <v>2350</v>
      </c>
      <c r="AC28" s="69">
        <v>2348</v>
      </c>
      <c r="AD28" s="69">
        <v>2371</v>
      </c>
      <c r="AE28" s="69">
        <v>2399</v>
      </c>
      <c r="AF28" s="69">
        <v>2414</v>
      </c>
    </row>
    <row r="29" spans="1:32" x14ac:dyDescent="0.25">
      <c r="A29" s="69" t="s">
        <v>136</v>
      </c>
      <c r="B29" s="69">
        <v>7251</v>
      </c>
      <c r="C29" s="69">
        <v>7300</v>
      </c>
      <c r="D29" s="69">
        <v>7326</v>
      </c>
      <c r="E29" s="69">
        <v>7313</v>
      </c>
      <c r="F29" s="69">
        <v>7307</v>
      </c>
      <c r="G29" s="69">
        <v>7319</v>
      </c>
      <c r="H29" s="69">
        <v>7297</v>
      </c>
      <c r="I29" s="69">
        <v>7181</v>
      </c>
      <c r="J29" s="69">
        <v>7162</v>
      </c>
      <c r="K29" s="69">
        <v>7169</v>
      </c>
      <c r="L29" s="69">
        <v>7196</v>
      </c>
      <c r="M29" s="69">
        <v>7160</v>
      </c>
      <c r="N29" s="69">
        <v>7129</v>
      </c>
      <c r="O29" s="69">
        <v>7201</v>
      </c>
      <c r="P29" s="69">
        <v>7220</v>
      </c>
      <c r="Q29" s="69">
        <v>7222</v>
      </c>
      <c r="R29" s="69">
        <v>7283</v>
      </c>
      <c r="S29" s="69">
        <v>7325</v>
      </c>
      <c r="T29" s="69">
        <v>7369</v>
      </c>
      <c r="U29" s="69">
        <v>7272</v>
      </c>
      <c r="V29" s="69">
        <v>7280</v>
      </c>
      <c r="W29" s="69">
        <v>7360</v>
      </c>
      <c r="X29" s="69">
        <v>7389</v>
      </c>
      <c r="Y29" s="69">
        <v>7373</v>
      </c>
      <c r="Z29" s="69">
        <v>7329</v>
      </c>
      <c r="AA29" s="69">
        <v>7334</v>
      </c>
      <c r="AB29" s="69">
        <v>7290</v>
      </c>
      <c r="AC29" s="69">
        <v>7256</v>
      </c>
      <c r="AD29" s="69">
        <v>7309</v>
      </c>
      <c r="AE29" s="69">
        <v>7372</v>
      </c>
      <c r="AF29" s="69">
        <v>7430</v>
      </c>
    </row>
    <row r="30" spans="1:32" x14ac:dyDescent="0.25">
      <c r="A30" s="69" t="s">
        <v>137</v>
      </c>
      <c r="B30" s="69">
        <v>9441</v>
      </c>
      <c r="C30" s="69">
        <v>9443</v>
      </c>
      <c r="D30" s="69">
        <v>9466</v>
      </c>
      <c r="E30" s="69">
        <v>9444</v>
      </c>
      <c r="F30" s="69">
        <v>9511</v>
      </c>
      <c r="G30" s="69">
        <v>9479</v>
      </c>
      <c r="H30" s="69">
        <v>9505</v>
      </c>
      <c r="I30" s="69">
        <v>9326</v>
      </c>
      <c r="J30" s="69">
        <v>9326</v>
      </c>
      <c r="K30" s="69">
        <v>9349</v>
      </c>
      <c r="L30" s="69">
        <v>9366</v>
      </c>
      <c r="M30" s="69">
        <v>9306</v>
      </c>
      <c r="N30" s="69">
        <v>9379</v>
      </c>
      <c r="O30" s="69">
        <v>9399</v>
      </c>
      <c r="P30" s="69">
        <v>9405</v>
      </c>
      <c r="Q30" s="69">
        <v>9348</v>
      </c>
      <c r="R30" s="69">
        <v>9456</v>
      </c>
      <c r="S30" s="69">
        <v>9505</v>
      </c>
      <c r="T30" s="69">
        <v>9582</v>
      </c>
      <c r="U30" s="69">
        <v>9472</v>
      </c>
      <c r="V30" s="69">
        <v>9504</v>
      </c>
      <c r="W30" s="69">
        <v>9593</v>
      </c>
      <c r="X30" s="69">
        <v>9603</v>
      </c>
      <c r="Y30" s="69">
        <v>9579</v>
      </c>
      <c r="Z30" s="69">
        <v>9555</v>
      </c>
      <c r="AA30" s="69">
        <v>9538</v>
      </c>
      <c r="AB30" s="69">
        <v>9529</v>
      </c>
      <c r="AC30" s="69">
        <v>9418</v>
      </c>
      <c r="AD30" s="69">
        <v>9504</v>
      </c>
      <c r="AE30" s="69">
        <v>9534</v>
      </c>
      <c r="AF30" s="69">
        <v>9601</v>
      </c>
    </row>
    <row r="31" spans="1:32" x14ac:dyDescent="0.25">
      <c r="A31" s="69" t="s">
        <v>138</v>
      </c>
      <c r="B31" s="69">
        <v>846</v>
      </c>
      <c r="C31" s="69">
        <v>836</v>
      </c>
      <c r="D31" s="69">
        <v>844</v>
      </c>
      <c r="E31" s="69">
        <v>836</v>
      </c>
      <c r="F31" s="69">
        <v>843</v>
      </c>
      <c r="G31" s="69">
        <v>833</v>
      </c>
      <c r="H31" s="69">
        <v>841</v>
      </c>
      <c r="I31" s="69">
        <v>830</v>
      </c>
      <c r="J31" s="69">
        <v>809</v>
      </c>
      <c r="K31" s="69">
        <v>805</v>
      </c>
      <c r="L31" s="69">
        <v>809</v>
      </c>
      <c r="M31" s="69">
        <v>805</v>
      </c>
      <c r="N31" s="69">
        <v>829</v>
      </c>
      <c r="O31" s="69">
        <v>826</v>
      </c>
      <c r="P31" s="69">
        <v>828</v>
      </c>
      <c r="Q31" s="69">
        <v>824</v>
      </c>
      <c r="R31" s="69">
        <v>830</v>
      </c>
      <c r="S31" s="69">
        <v>841</v>
      </c>
      <c r="T31" s="69">
        <v>841</v>
      </c>
      <c r="U31" s="69">
        <v>831</v>
      </c>
      <c r="V31" s="69">
        <v>830</v>
      </c>
      <c r="W31" s="69">
        <v>829</v>
      </c>
      <c r="X31" s="69">
        <v>834</v>
      </c>
      <c r="Y31" s="69">
        <v>838</v>
      </c>
      <c r="Z31" s="69">
        <v>845</v>
      </c>
      <c r="AA31" s="69">
        <v>828</v>
      </c>
      <c r="AB31" s="69">
        <v>823</v>
      </c>
      <c r="AC31" s="69">
        <v>817</v>
      </c>
      <c r="AD31" s="69">
        <v>828</v>
      </c>
      <c r="AE31" s="69">
        <v>834</v>
      </c>
      <c r="AF31" s="69">
        <v>835</v>
      </c>
    </row>
    <row r="32" spans="1:32" x14ac:dyDescent="0.25">
      <c r="A32" s="69" t="s">
        <v>139</v>
      </c>
      <c r="B32" s="69">
        <v>3242</v>
      </c>
      <c r="C32" s="69">
        <v>3240</v>
      </c>
      <c r="D32" s="69">
        <v>3263</v>
      </c>
      <c r="E32" s="69">
        <v>3239</v>
      </c>
      <c r="F32" s="69">
        <v>3252</v>
      </c>
      <c r="G32" s="69">
        <v>3260</v>
      </c>
      <c r="H32" s="69">
        <v>3255</v>
      </c>
      <c r="I32" s="69">
        <v>3204</v>
      </c>
      <c r="J32" s="69">
        <v>3216</v>
      </c>
      <c r="K32" s="69">
        <v>3212</v>
      </c>
      <c r="L32" s="69">
        <v>3227</v>
      </c>
      <c r="M32" s="69">
        <v>3204</v>
      </c>
      <c r="N32" s="69">
        <v>3223</v>
      </c>
      <c r="O32" s="69">
        <v>3232</v>
      </c>
      <c r="P32" s="69">
        <v>3243</v>
      </c>
      <c r="Q32" s="69">
        <v>3203</v>
      </c>
      <c r="R32" s="69">
        <v>3245</v>
      </c>
      <c r="S32" s="69">
        <v>3266</v>
      </c>
      <c r="T32" s="69">
        <v>3303</v>
      </c>
      <c r="U32" s="69">
        <v>3259</v>
      </c>
      <c r="V32" s="69">
        <v>3256</v>
      </c>
      <c r="W32" s="69">
        <v>3301</v>
      </c>
      <c r="X32" s="69">
        <v>3302</v>
      </c>
      <c r="Y32" s="69">
        <v>3317</v>
      </c>
      <c r="Z32" s="69">
        <v>3299</v>
      </c>
      <c r="AA32" s="69">
        <v>3305</v>
      </c>
      <c r="AB32" s="69">
        <v>3303</v>
      </c>
      <c r="AC32" s="69">
        <v>3240</v>
      </c>
      <c r="AD32" s="69">
        <v>3280</v>
      </c>
      <c r="AE32" s="69">
        <v>3284</v>
      </c>
      <c r="AF32" s="69">
        <v>3295</v>
      </c>
    </row>
    <row r="33" spans="1:32" x14ac:dyDescent="0.25">
      <c r="A33" s="69" t="s">
        <v>140</v>
      </c>
      <c r="B33" s="69">
        <v>757</v>
      </c>
      <c r="C33" s="69">
        <v>754</v>
      </c>
      <c r="D33" s="69">
        <v>753</v>
      </c>
      <c r="E33" s="69">
        <v>756</v>
      </c>
      <c r="F33" s="69">
        <v>772</v>
      </c>
      <c r="G33" s="69">
        <v>790</v>
      </c>
      <c r="H33" s="69">
        <v>797</v>
      </c>
      <c r="I33" s="69">
        <v>776</v>
      </c>
      <c r="J33" s="69">
        <v>756</v>
      </c>
      <c r="K33" s="69">
        <v>742</v>
      </c>
      <c r="L33" s="69">
        <v>748</v>
      </c>
      <c r="M33" s="69">
        <v>756</v>
      </c>
      <c r="N33" s="69">
        <v>768</v>
      </c>
      <c r="O33" s="69">
        <v>755</v>
      </c>
      <c r="P33" s="69">
        <v>754</v>
      </c>
      <c r="Q33" s="69">
        <v>762</v>
      </c>
      <c r="R33" s="69">
        <v>775</v>
      </c>
      <c r="S33" s="69">
        <v>805</v>
      </c>
      <c r="T33" s="69">
        <v>829</v>
      </c>
      <c r="U33" s="69">
        <v>809</v>
      </c>
      <c r="V33" s="69">
        <v>786</v>
      </c>
      <c r="W33" s="69">
        <v>773</v>
      </c>
      <c r="X33" s="69">
        <v>771</v>
      </c>
      <c r="Y33" s="69">
        <v>782</v>
      </c>
      <c r="Z33" s="69">
        <v>781</v>
      </c>
      <c r="AA33" s="69">
        <v>757</v>
      </c>
      <c r="AB33" s="69">
        <v>755</v>
      </c>
      <c r="AC33" s="69">
        <v>765</v>
      </c>
      <c r="AD33" s="69">
        <v>787</v>
      </c>
      <c r="AE33" s="69">
        <v>807</v>
      </c>
      <c r="AF33" s="69">
        <v>821</v>
      </c>
    </row>
    <row r="34" spans="1:32" x14ac:dyDescent="0.25">
      <c r="A34" s="69" t="s">
        <v>141</v>
      </c>
      <c r="B34" s="69">
        <v>7796</v>
      </c>
      <c r="C34" s="69">
        <v>7816</v>
      </c>
      <c r="D34" s="69">
        <v>7871</v>
      </c>
      <c r="E34" s="69">
        <v>7810</v>
      </c>
      <c r="F34" s="69">
        <v>7831</v>
      </c>
      <c r="G34" s="69">
        <v>7873</v>
      </c>
      <c r="H34" s="69">
        <v>7904</v>
      </c>
      <c r="I34" s="69">
        <v>7782</v>
      </c>
      <c r="J34" s="69">
        <v>7783</v>
      </c>
      <c r="K34" s="69">
        <v>7816</v>
      </c>
      <c r="L34" s="69">
        <v>7803</v>
      </c>
      <c r="M34" s="69">
        <v>7771</v>
      </c>
      <c r="N34" s="69">
        <v>7821</v>
      </c>
      <c r="O34" s="69">
        <v>7810</v>
      </c>
      <c r="P34" s="69">
        <v>7838</v>
      </c>
      <c r="Q34" s="69">
        <v>7756</v>
      </c>
      <c r="R34" s="69">
        <v>7878</v>
      </c>
      <c r="S34" s="69">
        <v>7911</v>
      </c>
      <c r="T34" s="69">
        <v>7993</v>
      </c>
      <c r="U34" s="69">
        <v>7891</v>
      </c>
      <c r="V34" s="69">
        <v>7861</v>
      </c>
      <c r="W34" s="69">
        <v>7931</v>
      </c>
      <c r="X34" s="69">
        <v>7944</v>
      </c>
      <c r="Y34" s="69">
        <v>7935</v>
      </c>
      <c r="Z34" s="69">
        <v>7951</v>
      </c>
      <c r="AA34" s="69">
        <v>7907</v>
      </c>
      <c r="AB34" s="69">
        <v>7912</v>
      </c>
      <c r="AC34" s="69">
        <v>7786</v>
      </c>
      <c r="AD34" s="69">
        <v>7868</v>
      </c>
      <c r="AE34" s="69">
        <v>7928</v>
      </c>
      <c r="AF34" s="69">
        <v>7965</v>
      </c>
    </row>
    <row r="35" spans="1:32" x14ac:dyDescent="0.25">
      <c r="A35" s="69" t="s">
        <v>142</v>
      </c>
      <c r="B35" s="69">
        <v>7961</v>
      </c>
      <c r="C35" s="69">
        <v>7969</v>
      </c>
      <c r="D35" s="69">
        <v>8030</v>
      </c>
      <c r="E35" s="69">
        <v>7966</v>
      </c>
      <c r="F35" s="69">
        <v>8033</v>
      </c>
      <c r="G35" s="69">
        <v>8036</v>
      </c>
      <c r="H35" s="69">
        <v>8038</v>
      </c>
      <c r="I35" s="69">
        <v>7907</v>
      </c>
      <c r="J35" s="69">
        <v>7935</v>
      </c>
      <c r="K35" s="69">
        <v>7922</v>
      </c>
      <c r="L35" s="69">
        <v>7900</v>
      </c>
      <c r="M35" s="69">
        <v>7859</v>
      </c>
      <c r="N35" s="69">
        <v>7895</v>
      </c>
      <c r="O35" s="69">
        <v>7918</v>
      </c>
      <c r="P35" s="69">
        <v>7939</v>
      </c>
      <c r="Q35" s="69">
        <v>7896</v>
      </c>
      <c r="R35" s="69">
        <v>8003</v>
      </c>
      <c r="S35" s="69">
        <v>8053</v>
      </c>
      <c r="T35" s="69">
        <v>8098</v>
      </c>
      <c r="U35" s="69">
        <v>7979</v>
      </c>
      <c r="V35" s="69">
        <v>8024</v>
      </c>
      <c r="W35" s="69">
        <v>8098</v>
      </c>
      <c r="X35" s="69">
        <v>8109</v>
      </c>
      <c r="Y35" s="69">
        <v>8111</v>
      </c>
      <c r="Z35" s="69">
        <v>8092</v>
      </c>
      <c r="AA35" s="69">
        <v>8062</v>
      </c>
      <c r="AB35" s="69">
        <v>8039</v>
      </c>
      <c r="AC35" s="69">
        <v>7926</v>
      </c>
      <c r="AD35" s="69">
        <v>7995</v>
      </c>
      <c r="AE35" s="69">
        <v>8034</v>
      </c>
      <c r="AF35" s="69">
        <v>8078</v>
      </c>
    </row>
    <row r="36" spans="1:32" x14ac:dyDescent="0.25">
      <c r="A36" s="69" t="s">
        <v>143</v>
      </c>
      <c r="B36" s="69">
        <v>47414</v>
      </c>
      <c r="C36" s="69">
        <v>47196</v>
      </c>
      <c r="D36" s="69">
        <v>47475</v>
      </c>
      <c r="E36" s="69">
        <v>47215</v>
      </c>
      <c r="F36" s="69">
        <v>47453</v>
      </c>
      <c r="G36" s="69">
        <v>47844</v>
      </c>
      <c r="H36" s="69">
        <v>48236</v>
      </c>
      <c r="I36" s="69">
        <v>47360</v>
      </c>
      <c r="J36" s="69">
        <v>46679</v>
      </c>
      <c r="K36" s="69">
        <v>46503</v>
      </c>
      <c r="L36" s="69">
        <v>46679</v>
      </c>
      <c r="M36" s="69">
        <v>46513</v>
      </c>
      <c r="N36" s="69">
        <v>46686</v>
      </c>
      <c r="O36" s="69">
        <v>46557</v>
      </c>
      <c r="P36" s="69">
        <v>46805</v>
      </c>
      <c r="Q36" s="69">
        <v>46605</v>
      </c>
      <c r="R36" s="69">
        <v>47066</v>
      </c>
      <c r="S36" s="69">
        <v>47651</v>
      </c>
      <c r="T36" s="69">
        <v>48427</v>
      </c>
      <c r="U36" s="69">
        <v>47612</v>
      </c>
      <c r="V36" s="69">
        <v>47048</v>
      </c>
      <c r="W36" s="69">
        <v>47128</v>
      </c>
      <c r="X36" s="69">
        <v>47539</v>
      </c>
      <c r="Y36" s="69">
        <v>47639</v>
      </c>
      <c r="Z36" s="69">
        <v>47674</v>
      </c>
      <c r="AA36" s="69">
        <v>47138</v>
      </c>
      <c r="AB36" s="69">
        <v>47245</v>
      </c>
      <c r="AC36" s="69">
        <v>46707</v>
      </c>
      <c r="AD36" s="69">
        <v>47230</v>
      </c>
      <c r="AE36" s="69">
        <v>47792</v>
      </c>
      <c r="AF36" s="69">
        <v>48329</v>
      </c>
    </row>
    <row r="37" spans="1:32" x14ac:dyDescent="0.25">
      <c r="A37" s="69" t="s">
        <v>144</v>
      </c>
      <c r="B37" s="69">
        <v>8578</v>
      </c>
      <c r="C37" s="69">
        <v>8562</v>
      </c>
      <c r="D37" s="69">
        <v>8597</v>
      </c>
      <c r="E37" s="69">
        <v>8567</v>
      </c>
      <c r="F37" s="69">
        <v>8665</v>
      </c>
      <c r="G37" s="69">
        <v>8761</v>
      </c>
      <c r="H37" s="69">
        <v>8823</v>
      </c>
      <c r="I37" s="69">
        <v>8646</v>
      </c>
      <c r="J37" s="69">
        <v>8587</v>
      </c>
      <c r="K37" s="69">
        <v>8551</v>
      </c>
      <c r="L37" s="69">
        <v>8559</v>
      </c>
      <c r="M37" s="69">
        <v>8512</v>
      </c>
      <c r="N37" s="69">
        <v>8484</v>
      </c>
      <c r="O37" s="69">
        <v>8493</v>
      </c>
      <c r="P37" s="69">
        <v>8542</v>
      </c>
      <c r="Q37" s="69">
        <v>8563</v>
      </c>
      <c r="R37" s="69">
        <v>8709</v>
      </c>
      <c r="S37" s="69">
        <v>8818</v>
      </c>
      <c r="T37" s="69">
        <v>8889</v>
      </c>
      <c r="U37" s="69">
        <v>8723</v>
      </c>
      <c r="V37" s="69">
        <v>8704</v>
      </c>
      <c r="W37" s="69">
        <v>8695</v>
      </c>
      <c r="X37" s="69">
        <v>8780</v>
      </c>
      <c r="Y37" s="69">
        <v>8742</v>
      </c>
      <c r="Z37" s="69">
        <v>8675</v>
      </c>
      <c r="AA37" s="69">
        <v>8587</v>
      </c>
      <c r="AB37" s="69">
        <v>8601</v>
      </c>
      <c r="AC37" s="69">
        <v>8613</v>
      </c>
      <c r="AD37" s="69">
        <v>8730</v>
      </c>
      <c r="AE37" s="69">
        <v>8837</v>
      </c>
      <c r="AF37" s="69">
        <v>8937</v>
      </c>
    </row>
    <row r="38" spans="1:32" x14ac:dyDescent="0.25">
      <c r="A38" s="69" t="s">
        <v>145</v>
      </c>
      <c r="B38" s="69">
        <v>2848</v>
      </c>
      <c r="C38" s="69">
        <v>2875</v>
      </c>
      <c r="D38" s="69">
        <v>2874</v>
      </c>
      <c r="E38" s="69">
        <v>2874</v>
      </c>
      <c r="F38" s="69">
        <v>2871</v>
      </c>
      <c r="G38" s="69">
        <v>2882</v>
      </c>
      <c r="H38" s="69">
        <v>2863</v>
      </c>
      <c r="I38" s="69">
        <v>2818</v>
      </c>
      <c r="J38" s="69">
        <v>2823</v>
      </c>
      <c r="K38" s="69">
        <v>2828</v>
      </c>
      <c r="L38" s="69">
        <v>2841</v>
      </c>
      <c r="M38" s="69">
        <v>2837</v>
      </c>
      <c r="N38" s="69">
        <v>2852</v>
      </c>
      <c r="O38" s="69">
        <v>2874</v>
      </c>
      <c r="P38" s="69">
        <v>2858</v>
      </c>
      <c r="Q38" s="69">
        <v>2863</v>
      </c>
      <c r="R38" s="69">
        <v>2877</v>
      </c>
      <c r="S38" s="69">
        <v>2890</v>
      </c>
      <c r="T38" s="69">
        <v>2904</v>
      </c>
      <c r="U38" s="69">
        <v>2864</v>
      </c>
      <c r="V38" s="69">
        <v>2880</v>
      </c>
      <c r="W38" s="69">
        <v>2893</v>
      </c>
      <c r="X38" s="69">
        <v>2905</v>
      </c>
      <c r="Y38" s="69">
        <v>2899</v>
      </c>
      <c r="Z38" s="69">
        <v>2902</v>
      </c>
      <c r="AA38" s="69">
        <v>2898</v>
      </c>
      <c r="AB38" s="69">
        <v>2872</v>
      </c>
      <c r="AC38" s="69">
        <v>2844</v>
      </c>
      <c r="AD38" s="69">
        <v>2874</v>
      </c>
      <c r="AE38" s="69">
        <v>2900</v>
      </c>
      <c r="AF38" s="69">
        <v>2923</v>
      </c>
    </row>
    <row r="39" spans="1:32" x14ac:dyDescent="0.25">
      <c r="A39" s="69" t="s">
        <v>146</v>
      </c>
      <c r="B39" s="69">
        <v>6750</v>
      </c>
      <c r="C39" s="69">
        <v>6750</v>
      </c>
      <c r="D39" s="69">
        <v>6806</v>
      </c>
      <c r="E39" s="69">
        <v>6743</v>
      </c>
      <c r="F39" s="69">
        <v>6753</v>
      </c>
      <c r="G39" s="69">
        <v>6811</v>
      </c>
      <c r="H39" s="69">
        <v>6879</v>
      </c>
      <c r="I39" s="69">
        <v>6759</v>
      </c>
      <c r="J39" s="69">
        <v>6650</v>
      </c>
      <c r="K39" s="69">
        <v>6642</v>
      </c>
      <c r="L39" s="69">
        <v>6684</v>
      </c>
      <c r="M39" s="69">
        <v>6621</v>
      </c>
      <c r="N39" s="69">
        <v>6659</v>
      </c>
      <c r="O39" s="69">
        <v>6632</v>
      </c>
      <c r="P39" s="69">
        <v>6682</v>
      </c>
      <c r="Q39" s="69">
        <v>6639</v>
      </c>
      <c r="R39" s="69">
        <v>6718</v>
      </c>
      <c r="S39" s="69">
        <v>6822</v>
      </c>
      <c r="T39" s="69">
        <v>6918</v>
      </c>
      <c r="U39" s="69">
        <v>6805</v>
      </c>
      <c r="V39" s="69">
        <v>6739</v>
      </c>
      <c r="W39" s="69">
        <v>6768</v>
      </c>
      <c r="X39" s="69">
        <v>6846</v>
      </c>
      <c r="Y39" s="69">
        <v>6796</v>
      </c>
      <c r="Z39" s="69">
        <v>6744</v>
      </c>
      <c r="AA39" s="69">
        <v>6708</v>
      </c>
      <c r="AB39" s="69">
        <v>6716</v>
      </c>
      <c r="AC39" s="69">
        <v>6674</v>
      </c>
      <c r="AD39" s="69">
        <v>6731</v>
      </c>
      <c r="AE39" s="69">
        <v>6803</v>
      </c>
      <c r="AF39" s="69">
        <v>6898</v>
      </c>
    </row>
    <row r="40" spans="1:32" x14ac:dyDescent="0.25">
      <c r="A40" s="69" t="s">
        <v>147</v>
      </c>
      <c r="B40" s="69">
        <v>4290</v>
      </c>
      <c r="C40" s="69">
        <v>4306</v>
      </c>
      <c r="D40" s="69">
        <v>4303</v>
      </c>
      <c r="E40" s="69">
        <v>4302</v>
      </c>
      <c r="F40" s="69">
        <v>4310</v>
      </c>
      <c r="G40" s="69">
        <v>4335</v>
      </c>
      <c r="H40" s="69">
        <v>4304</v>
      </c>
      <c r="I40" s="69">
        <v>4250</v>
      </c>
      <c r="J40" s="69">
        <v>4240</v>
      </c>
      <c r="K40" s="69">
        <v>4233</v>
      </c>
      <c r="L40" s="69">
        <v>4246</v>
      </c>
      <c r="M40" s="69">
        <v>4229</v>
      </c>
      <c r="N40" s="69">
        <v>4233</v>
      </c>
      <c r="O40" s="69">
        <v>4265</v>
      </c>
      <c r="P40" s="69">
        <v>4259</v>
      </c>
      <c r="Q40" s="69">
        <v>4282</v>
      </c>
      <c r="R40" s="69">
        <v>4314</v>
      </c>
      <c r="S40" s="69">
        <v>4343</v>
      </c>
      <c r="T40" s="69">
        <v>4363</v>
      </c>
      <c r="U40" s="69">
        <v>4293</v>
      </c>
      <c r="V40" s="69">
        <v>4328</v>
      </c>
      <c r="W40" s="69">
        <v>4359</v>
      </c>
      <c r="X40" s="69">
        <v>4371</v>
      </c>
      <c r="Y40" s="69">
        <v>4357</v>
      </c>
      <c r="Z40" s="69">
        <v>4315</v>
      </c>
      <c r="AA40" s="69">
        <v>4315</v>
      </c>
      <c r="AB40" s="69">
        <v>4295</v>
      </c>
      <c r="AC40" s="69">
        <v>4280</v>
      </c>
      <c r="AD40" s="69">
        <v>4329</v>
      </c>
      <c r="AE40" s="69">
        <v>4377</v>
      </c>
      <c r="AF40" s="69">
        <v>4399</v>
      </c>
    </row>
    <row r="41" spans="1:32" x14ac:dyDescent="0.25">
      <c r="A41" s="69" t="s">
        <v>148</v>
      </c>
      <c r="B41" s="69">
        <v>3076</v>
      </c>
      <c r="C41" s="69">
        <v>3086</v>
      </c>
      <c r="D41" s="69">
        <v>3094</v>
      </c>
      <c r="E41" s="69">
        <v>3075</v>
      </c>
      <c r="F41" s="69">
        <v>3080</v>
      </c>
      <c r="G41" s="69">
        <v>3083</v>
      </c>
      <c r="H41" s="69">
        <v>3095</v>
      </c>
      <c r="I41" s="69">
        <v>3049</v>
      </c>
      <c r="J41" s="69">
        <v>3066</v>
      </c>
      <c r="K41" s="69">
        <v>3068</v>
      </c>
      <c r="L41" s="69">
        <v>3065</v>
      </c>
      <c r="M41" s="69">
        <v>3052</v>
      </c>
      <c r="N41" s="69">
        <v>3058</v>
      </c>
      <c r="O41" s="69">
        <v>3087</v>
      </c>
      <c r="P41" s="69">
        <v>3105</v>
      </c>
      <c r="Q41" s="69">
        <v>3075</v>
      </c>
      <c r="R41" s="69">
        <v>3095</v>
      </c>
      <c r="S41" s="69">
        <v>3111</v>
      </c>
      <c r="T41" s="69">
        <v>3147</v>
      </c>
      <c r="U41" s="69">
        <v>3099</v>
      </c>
      <c r="V41" s="69">
        <v>3109</v>
      </c>
      <c r="W41" s="69">
        <v>3126</v>
      </c>
      <c r="X41" s="69">
        <v>3134</v>
      </c>
      <c r="Y41" s="69">
        <v>3142</v>
      </c>
      <c r="Z41" s="69">
        <v>3122</v>
      </c>
      <c r="AA41" s="69">
        <v>3119</v>
      </c>
      <c r="AB41" s="69">
        <v>3131</v>
      </c>
      <c r="AC41" s="69">
        <v>3094</v>
      </c>
      <c r="AD41" s="69">
        <v>3098</v>
      </c>
      <c r="AE41" s="69">
        <v>3112</v>
      </c>
      <c r="AF41" s="69">
        <v>3132</v>
      </c>
    </row>
    <row r="42" spans="1:32" x14ac:dyDescent="0.25">
      <c r="A42" s="69" t="s">
        <v>149</v>
      </c>
      <c r="B42" s="69">
        <v>5051</v>
      </c>
      <c r="C42" s="69">
        <v>5059</v>
      </c>
      <c r="D42" s="69">
        <v>5083</v>
      </c>
      <c r="E42" s="69">
        <v>5041</v>
      </c>
      <c r="F42" s="69">
        <v>5061</v>
      </c>
      <c r="G42" s="69">
        <v>5054</v>
      </c>
      <c r="H42" s="69">
        <v>5063</v>
      </c>
      <c r="I42" s="69">
        <v>4980</v>
      </c>
      <c r="J42" s="69">
        <v>5008</v>
      </c>
      <c r="K42" s="69">
        <v>5007</v>
      </c>
      <c r="L42" s="69">
        <v>5000</v>
      </c>
      <c r="M42" s="69">
        <v>4954</v>
      </c>
      <c r="N42" s="69">
        <v>4996</v>
      </c>
      <c r="O42" s="69">
        <v>5001</v>
      </c>
      <c r="P42" s="69">
        <v>5006</v>
      </c>
      <c r="Q42" s="69">
        <v>4988</v>
      </c>
      <c r="R42" s="69">
        <v>5028</v>
      </c>
      <c r="S42" s="69">
        <v>5067</v>
      </c>
      <c r="T42" s="69">
        <v>5089</v>
      </c>
      <c r="U42" s="69">
        <v>5034</v>
      </c>
      <c r="V42" s="69">
        <v>5041</v>
      </c>
      <c r="W42" s="69">
        <v>5082</v>
      </c>
      <c r="X42" s="69">
        <v>5088</v>
      </c>
      <c r="Y42" s="69">
        <v>5081</v>
      </c>
      <c r="Z42" s="69">
        <v>5092</v>
      </c>
      <c r="AA42" s="69">
        <v>5067</v>
      </c>
      <c r="AB42" s="69">
        <v>5079</v>
      </c>
      <c r="AC42" s="69">
        <v>5011</v>
      </c>
      <c r="AD42" s="69">
        <v>5040</v>
      </c>
      <c r="AE42" s="69">
        <v>5067</v>
      </c>
      <c r="AF42" s="69">
        <v>5083</v>
      </c>
    </row>
    <row r="43" spans="1:32" x14ac:dyDescent="0.25">
      <c r="A43" s="69" t="s">
        <v>150</v>
      </c>
      <c r="B43" s="69">
        <v>7744</v>
      </c>
      <c r="C43" s="69">
        <v>7748</v>
      </c>
      <c r="D43" s="69">
        <v>7770</v>
      </c>
      <c r="E43" s="69">
        <v>7722</v>
      </c>
      <c r="F43" s="69">
        <v>7771</v>
      </c>
      <c r="G43" s="69">
        <v>7794</v>
      </c>
      <c r="H43" s="69">
        <v>7808</v>
      </c>
      <c r="I43" s="69">
        <v>7678</v>
      </c>
      <c r="J43" s="69">
        <v>7694</v>
      </c>
      <c r="K43" s="69">
        <v>7703</v>
      </c>
      <c r="L43" s="69">
        <v>7685</v>
      </c>
      <c r="M43" s="69">
        <v>7638</v>
      </c>
      <c r="N43" s="69">
        <v>7671</v>
      </c>
      <c r="O43" s="69">
        <v>7683</v>
      </c>
      <c r="P43" s="69">
        <v>7729</v>
      </c>
      <c r="Q43" s="69">
        <v>7688</v>
      </c>
      <c r="R43" s="69">
        <v>7777</v>
      </c>
      <c r="S43" s="69">
        <v>7801</v>
      </c>
      <c r="T43" s="69">
        <v>7885</v>
      </c>
      <c r="U43" s="69">
        <v>7785</v>
      </c>
      <c r="V43" s="69">
        <v>7791</v>
      </c>
      <c r="W43" s="69">
        <v>7882</v>
      </c>
      <c r="X43" s="69">
        <v>7874</v>
      </c>
      <c r="Y43" s="69">
        <v>7883</v>
      </c>
      <c r="Z43" s="69">
        <v>7847</v>
      </c>
      <c r="AA43" s="69">
        <v>7822</v>
      </c>
      <c r="AB43" s="69">
        <v>7824</v>
      </c>
      <c r="AC43" s="69">
        <v>7728</v>
      </c>
      <c r="AD43" s="69">
        <v>7792</v>
      </c>
      <c r="AE43" s="69">
        <v>7823</v>
      </c>
      <c r="AF43" s="69">
        <v>7859</v>
      </c>
    </row>
    <row r="44" spans="1:32" x14ac:dyDescent="0.25">
      <c r="A44" s="69" t="s">
        <v>151</v>
      </c>
      <c r="B44" s="69">
        <v>27139</v>
      </c>
      <c r="C44" s="69">
        <v>27145</v>
      </c>
      <c r="D44" s="69">
        <v>27365</v>
      </c>
      <c r="E44" s="69">
        <v>27385</v>
      </c>
      <c r="F44" s="69">
        <v>27254</v>
      </c>
      <c r="G44" s="69">
        <v>27250</v>
      </c>
      <c r="H44" s="69">
        <v>27697</v>
      </c>
      <c r="I44" s="69">
        <v>27315</v>
      </c>
      <c r="J44" s="69">
        <v>26992</v>
      </c>
      <c r="K44" s="69">
        <v>27096</v>
      </c>
      <c r="L44" s="69">
        <v>27009</v>
      </c>
      <c r="M44" s="69">
        <v>26829</v>
      </c>
      <c r="N44" s="69">
        <v>26959</v>
      </c>
      <c r="O44" s="69">
        <v>27061</v>
      </c>
      <c r="P44" s="69">
        <v>27173</v>
      </c>
      <c r="Q44" s="69">
        <v>27344</v>
      </c>
      <c r="R44" s="69">
        <v>27342</v>
      </c>
      <c r="S44" s="69">
        <v>27456</v>
      </c>
      <c r="T44" s="69">
        <v>27996</v>
      </c>
      <c r="U44" s="69">
        <v>27649</v>
      </c>
      <c r="V44" s="69">
        <v>27394</v>
      </c>
      <c r="W44" s="69">
        <v>27524</v>
      </c>
      <c r="X44" s="69">
        <v>27495</v>
      </c>
      <c r="Y44" s="69">
        <v>27401</v>
      </c>
      <c r="Z44" s="69">
        <v>27378</v>
      </c>
      <c r="AA44" s="69">
        <v>27335</v>
      </c>
      <c r="AB44" s="69">
        <v>27337</v>
      </c>
      <c r="AC44" s="69">
        <v>27246</v>
      </c>
      <c r="AD44" s="69">
        <v>27275</v>
      </c>
      <c r="AE44" s="69">
        <v>27404</v>
      </c>
      <c r="AF44" s="69">
        <v>27818</v>
      </c>
    </row>
    <row r="45" spans="1:32" x14ac:dyDescent="0.25">
      <c r="A45" s="69" t="s">
        <v>152</v>
      </c>
      <c r="B45" s="69">
        <v>15746</v>
      </c>
      <c r="C45" s="69">
        <v>15831</v>
      </c>
      <c r="D45" s="69">
        <v>15866</v>
      </c>
      <c r="E45" s="69">
        <v>15891</v>
      </c>
      <c r="F45" s="69">
        <v>15893</v>
      </c>
      <c r="G45" s="69">
        <v>15955</v>
      </c>
      <c r="H45" s="69">
        <v>15921</v>
      </c>
      <c r="I45" s="69">
        <v>15707</v>
      </c>
      <c r="J45" s="69">
        <v>15645</v>
      </c>
      <c r="K45" s="69">
        <v>15689</v>
      </c>
      <c r="L45" s="69">
        <v>15732</v>
      </c>
      <c r="M45" s="69">
        <v>15645</v>
      </c>
      <c r="N45" s="69">
        <v>15580</v>
      </c>
      <c r="O45" s="69">
        <v>15715</v>
      </c>
      <c r="P45" s="69">
        <v>15676</v>
      </c>
      <c r="Q45" s="69">
        <v>15667</v>
      </c>
      <c r="R45" s="69">
        <v>15822</v>
      </c>
      <c r="S45" s="69">
        <v>15931</v>
      </c>
      <c r="T45" s="69">
        <v>16007</v>
      </c>
      <c r="U45" s="69">
        <v>15765</v>
      </c>
      <c r="V45" s="69">
        <v>15825</v>
      </c>
      <c r="W45" s="69">
        <v>15960</v>
      </c>
      <c r="X45" s="69">
        <v>15944</v>
      </c>
      <c r="Y45" s="69">
        <v>15862</v>
      </c>
      <c r="Z45" s="69">
        <v>15793</v>
      </c>
      <c r="AA45" s="69">
        <v>15932</v>
      </c>
      <c r="AB45" s="69">
        <v>15840</v>
      </c>
      <c r="AC45" s="69">
        <v>15728</v>
      </c>
      <c r="AD45" s="69">
        <v>15890</v>
      </c>
      <c r="AE45" s="69">
        <v>16021</v>
      </c>
      <c r="AF45" s="69">
        <v>16123</v>
      </c>
    </row>
    <row r="46" spans="1:32" x14ac:dyDescent="0.25">
      <c r="A46" s="69" t="s">
        <v>153</v>
      </c>
      <c r="B46" s="69">
        <v>8579</v>
      </c>
      <c r="C46" s="69">
        <v>8555</v>
      </c>
      <c r="D46" s="69">
        <v>8604</v>
      </c>
      <c r="E46" s="69">
        <v>8623</v>
      </c>
      <c r="F46" s="69">
        <v>8744</v>
      </c>
      <c r="G46" s="69">
        <v>8883</v>
      </c>
      <c r="H46" s="69">
        <v>8987</v>
      </c>
      <c r="I46" s="69">
        <v>8862</v>
      </c>
      <c r="J46" s="69">
        <v>8665</v>
      </c>
      <c r="K46" s="69">
        <v>8624</v>
      </c>
      <c r="L46" s="69">
        <v>8555</v>
      </c>
      <c r="M46" s="69">
        <v>8497</v>
      </c>
      <c r="N46" s="69">
        <v>8512</v>
      </c>
      <c r="O46" s="69">
        <v>8526</v>
      </c>
      <c r="P46" s="69">
        <v>8563</v>
      </c>
      <c r="Q46" s="69">
        <v>8559</v>
      </c>
      <c r="R46" s="69">
        <v>8722</v>
      </c>
      <c r="S46" s="69">
        <v>8851</v>
      </c>
      <c r="T46" s="69">
        <v>9026</v>
      </c>
      <c r="U46" s="69">
        <v>8873</v>
      </c>
      <c r="V46" s="69">
        <v>8691</v>
      </c>
      <c r="W46" s="69">
        <v>8700</v>
      </c>
      <c r="X46" s="69">
        <v>8709</v>
      </c>
      <c r="Y46" s="69">
        <v>8666</v>
      </c>
      <c r="Z46" s="69">
        <v>8675</v>
      </c>
      <c r="AA46" s="69">
        <v>8623</v>
      </c>
      <c r="AB46" s="69">
        <v>8648</v>
      </c>
      <c r="AC46" s="69">
        <v>8561</v>
      </c>
      <c r="AD46" s="69">
        <v>8667</v>
      </c>
      <c r="AE46" s="69">
        <v>8794</v>
      </c>
      <c r="AF46" s="69">
        <v>8915</v>
      </c>
    </row>
    <row r="47" spans="1:32" x14ac:dyDescent="0.25">
      <c r="A47" s="69" t="s">
        <v>154</v>
      </c>
      <c r="B47" s="69">
        <v>6484</v>
      </c>
      <c r="C47" s="69">
        <v>6577</v>
      </c>
      <c r="D47" s="69">
        <v>6617</v>
      </c>
      <c r="E47" s="69">
        <v>6611</v>
      </c>
      <c r="F47" s="69">
        <v>6608</v>
      </c>
      <c r="G47" s="69">
        <v>6604</v>
      </c>
      <c r="H47" s="69">
        <v>6635</v>
      </c>
      <c r="I47" s="69">
        <v>6558</v>
      </c>
      <c r="J47" s="69">
        <v>6529</v>
      </c>
      <c r="K47" s="69">
        <v>6585</v>
      </c>
      <c r="L47" s="69">
        <v>6536</v>
      </c>
      <c r="M47" s="69">
        <v>6509</v>
      </c>
      <c r="N47" s="69">
        <v>6441</v>
      </c>
      <c r="O47" s="69">
        <v>6525</v>
      </c>
      <c r="P47" s="69">
        <v>6541</v>
      </c>
      <c r="Q47" s="69">
        <v>6559</v>
      </c>
      <c r="R47" s="69">
        <v>6573</v>
      </c>
      <c r="S47" s="69">
        <v>6629</v>
      </c>
      <c r="T47" s="69">
        <v>6694</v>
      </c>
      <c r="U47" s="69">
        <v>6617</v>
      </c>
      <c r="V47" s="69">
        <v>6600</v>
      </c>
      <c r="W47" s="69">
        <v>6683</v>
      </c>
      <c r="X47" s="69">
        <v>6668</v>
      </c>
      <c r="Y47" s="69">
        <v>6697</v>
      </c>
      <c r="Z47" s="69">
        <v>6622</v>
      </c>
      <c r="AA47" s="69">
        <v>6733</v>
      </c>
      <c r="AB47" s="69">
        <v>6692</v>
      </c>
      <c r="AC47" s="69">
        <v>6684</v>
      </c>
      <c r="AD47" s="69">
        <v>6650</v>
      </c>
      <c r="AE47" s="69">
        <v>6720</v>
      </c>
      <c r="AF47" s="69">
        <v>6758</v>
      </c>
    </row>
    <row r="48" spans="1:32" x14ac:dyDescent="0.25">
      <c r="A48" s="69" t="s">
        <v>155</v>
      </c>
      <c r="B48" s="69">
        <v>967</v>
      </c>
      <c r="C48" s="69">
        <v>956</v>
      </c>
      <c r="D48" s="69">
        <v>975</v>
      </c>
      <c r="E48" s="69">
        <v>956</v>
      </c>
      <c r="F48" s="69">
        <v>975</v>
      </c>
      <c r="G48" s="69">
        <v>990</v>
      </c>
      <c r="H48" s="69">
        <v>991</v>
      </c>
      <c r="I48" s="69">
        <v>971</v>
      </c>
      <c r="J48" s="69">
        <v>940</v>
      </c>
      <c r="K48" s="69">
        <v>945</v>
      </c>
      <c r="L48" s="69">
        <v>936</v>
      </c>
      <c r="M48" s="69">
        <v>948</v>
      </c>
      <c r="N48" s="69">
        <v>950</v>
      </c>
      <c r="O48" s="69">
        <v>943</v>
      </c>
      <c r="P48" s="69">
        <v>948</v>
      </c>
      <c r="Q48" s="69">
        <v>943</v>
      </c>
      <c r="R48" s="69">
        <v>958</v>
      </c>
      <c r="S48" s="69">
        <v>988</v>
      </c>
      <c r="T48" s="69">
        <v>1024</v>
      </c>
      <c r="U48" s="69">
        <v>1006</v>
      </c>
      <c r="V48" s="69">
        <v>979</v>
      </c>
      <c r="W48" s="69">
        <v>974</v>
      </c>
      <c r="X48" s="69">
        <v>965</v>
      </c>
      <c r="Y48" s="69">
        <v>998</v>
      </c>
      <c r="Z48" s="69">
        <v>980</v>
      </c>
      <c r="AA48" s="69">
        <v>970</v>
      </c>
      <c r="AB48" s="69">
        <v>951</v>
      </c>
      <c r="AC48" s="69">
        <v>948</v>
      </c>
      <c r="AD48" s="69">
        <v>962</v>
      </c>
      <c r="AE48" s="69">
        <v>973</v>
      </c>
      <c r="AF48" s="69">
        <v>1009</v>
      </c>
    </row>
    <row r="49" spans="1:32" x14ac:dyDescent="0.25">
      <c r="A49" s="69" t="s">
        <v>156</v>
      </c>
      <c r="B49" s="69">
        <v>3819</v>
      </c>
      <c r="C49" s="69">
        <v>3820</v>
      </c>
      <c r="D49" s="69">
        <v>3858</v>
      </c>
      <c r="E49" s="69">
        <v>3835</v>
      </c>
      <c r="F49" s="69">
        <v>3879</v>
      </c>
      <c r="G49" s="69">
        <v>3900</v>
      </c>
      <c r="H49" s="69">
        <v>3932</v>
      </c>
      <c r="I49" s="69">
        <v>3852</v>
      </c>
      <c r="J49" s="69">
        <v>3816</v>
      </c>
      <c r="K49" s="69">
        <v>3792</v>
      </c>
      <c r="L49" s="69">
        <v>3819</v>
      </c>
      <c r="M49" s="69">
        <v>3799</v>
      </c>
      <c r="N49" s="69">
        <v>3780</v>
      </c>
      <c r="O49" s="69">
        <v>3795</v>
      </c>
      <c r="P49" s="69">
        <v>3819</v>
      </c>
      <c r="Q49" s="69">
        <v>3817</v>
      </c>
      <c r="R49" s="69">
        <v>3876</v>
      </c>
      <c r="S49" s="69">
        <v>3909</v>
      </c>
      <c r="T49" s="69">
        <v>3938</v>
      </c>
      <c r="U49" s="69">
        <v>3883</v>
      </c>
      <c r="V49" s="69">
        <v>3856</v>
      </c>
      <c r="W49" s="69">
        <v>3862</v>
      </c>
      <c r="X49" s="69">
        <v>3895</v>
      </c>
      <c r="Y49" s="69">
        <v>3891</v>
      </c>
      <c r="Z49" s="69">
        <v>3857</v>
      </c>
      <c r="AA49" s="69">
        <v>3808</v>
      </c>
      <c r="AB49" s="69">
        <v>3822</v>
      </c>
      <c r="AC49" s="69">
        <v>3811</v>
      </c>
      <c r="AD49" s="69">
        <v>3855</v>
      </c>
      <c r="AE49" s="69">
        <v>3904</v>
      </c>
      <c r="AF49" s="69">
        <v>3954</v>
      </c>
    </row>
    <row r="50" spans="1:32" x14ac:dyDescent="0.25">
      <c r="A50" s="69" t="s">
        <v>157</v>
      </c>
      <c r="B50" s="69">
        <v>9467</v>
      </c>
      <c r="C50" s="69">
        <v>9499</v>
      </c>
      <c r="D50" s="69">
        <v>9539</v>
      </c>
      <c r="E50" s="69">
        <v>9459</v>
      </c>
      <c r="F50" s="69">
        <v>9491</v>
      </c>
      <c r="G50" s="69">
        <v>9474</v>
      </c>
      <c r="H50" s="69">
        <v>9497</v>
      </c>
      <c r="I50" s="69">
        <v>9344</v>
      </c>
      <c r="J50" s="69">
        <v>9362</v>
      </c>
      <c r="K50" s="69">
        <v>9382</v>
      </c>
      <c r="L50" s="69">
        <v>9387</v>
      </c>
      <c r="M50" s="69">
        <v>9346</v>
      </c>
      <c r="N50" s="69">
        <v>9432</v>
      </c>
      <c r="O50" s="69">
        <v>9454</v>
      </c>
      <c r="P50" s="69">
        <v>9479</v>
      </c>
      <c r="Q50" s="69">
        <v>9425</v>
      </c>
      <c r="R50" s="69">
        <v>9517</v>
      </c>
      <c r="S50" s="69">
        <v>9560</v>
      </c>
      <c r="T50" s="69">
        <v>9595</v>
      </c>
      <c r="U50" s="69">
        <v>9455</v>
      </c>
      <c r="V50" s="69">
        <v>9492</v>
      </c>
      <c r="W50" s="69">
        <v>9576</v>
      </c>
      <c r="X50" s="69">
        <v>9581</v>
      </c>
      <c r="Y50" s="69">
        <v>9593</v>
      </c>
      <c r="Z50" s="69">
        <v>9566</v>
      </c>
      <c r="AA50" s="69">
        <v>9575</v>
      </c>
      <c r="AB50" s="69">
        <v>9558</v>
      </c>
      <c r="AC50" s="69">
        <v>9453</v>
      </c>
      <c r="AD50" s="69">
        <v>9520</v>
      </c>
      <c r="AE50" s="69">
        <v>9550</v>
      </c>
      <c r="AF50" s="69">
        <v>9599</v>
      </c>
    </row>
    <row r="51" spans="1:32" x14ac:dyDescent="0.25">
      <c r="A51" s="69" t="s">
        <v>158</v>
      </c>
      <c r="B51" s="69">
        <v>23034</v>
      </c>
      <c r="C51" s="69">
        <v>23194</v>
      </c>
      <c r="D51" s="69">
        <v>23295</v>
      </c>
      <c r="E51" s="69">
        <v>23429</v>
      </c>
      <c r="F51" s="69">
        <v>23459</v>
      </c>
      <c r="G51" s="69">
        <v>23486</v>
      </c>
      <c r="H51" s="69">
        <v>23640</v>
      </c>
      <c r="I51" s="69">
        <v>23327</v>
      </c>
      <c r="J51" s="69">
        <v>23233</v>
      </c>
      <c r="K51" s="69">
        <v>23424</v>
      </c>
      <c r="L51" s="69">
        <v>23262</v>
      </c>
      <c r="M51" s="69">
        <v>23108</v>
      </c>
      <c r="N51" s="69">
        <v>22804</v>
      </c>
      <c r="O51" s="69">
        <v>23054</v>
      </c>
      <c r="P51" s="69">
        <v>23150</v>
      </c>
      <c r="Q51" s="69">
        <v>23316</v>
      </c>
      <c r="R51" s="69">
        <v>23370</v>
      </c>
      <c r="S51" s="69">
        <v>23514</v>
      </c>
      <c r="T51" s="69">
        <v>23736</v>
      </c>
      <c r="U51" s="69">
        <v>23490</v>
      </c>
      <c r="V51" s="69">
        <v>23422</v>
      </c>
      <c r="W51" s="69">
        <v>23733</v>
      </c>
      <c r="X51" s="69">
        <v>23663</v>
      </c>
      <c r="Y51" s="69">
        <v>23698</v>
      </c>
      <c r="Z51" s="69">
        <v>23423</v>
      </c>
      <c r="AA51" s="69">
        <v>23767</v>
      </c>
      <c r="AB51" s="69">
        <v>23700</v>
      </c>
      <c r="AC51" s="69">
        <v>23805</v>
      </c>
      <c r="AD51" s="69">
        <v>23726</v>
      </c>
      <c r="AE51" s="69">
        <v>23941</v>
      </c>
      <c r="AF51" s="69">
        <v>24098</v>
      </c>
    </row>
    <row r="52" spans="1:32" x14ac:dyDescent="0.25">
      <c r="A52" s="69" t="s">
        <v>159</v>
      </c>
      <c r="B52" s="69">
        <v>3356</v>
      </c>
      <c r="C52" s="69">
        <v>3363</v>
      </c>
      <c r="D52" s="69">
        <v>3366</v>
      </c>
      <c r="E52" s="69">
        <v>3355</v>
      </c>
      <c r="F52" s="69">
        <v>3379</v>
      </c>
      <c r="G52" s="69">
        <v>3384</v>
      </c>
      <c r="H52" s="69">
        <v>3361</v>
      </c>
      <c r="I52" s="69">
        <v>3312</v>
      </c>
      <c r="J52" s="69">
        <v>3345</v>
      </c>
      <c r="K52" s="69">
        <v>3336</v>
      </c>
      <c r="L52" s="69">
        <v>3351</v>
      </c>
      <c r="M52" s="69">
        <v>3331</v>
      </c>
      <c r="N52" s="69">
        <v>3326</v>
      </c>
      <c r="O52" s="69">
        <v>3343</v>
      </c>
      <c r="P52" s="69">
        <v>3335</v>
      </c>
      <c r="Q52" s="69">
        <v>3347</v>
      </c>
      <c r="R52" s="69">
        <v>3376</v>
      </c>
      <c r="S52" s="69">
        <v>3409</v>
      </c>
      <c r="T52" s="69">
        <v>3406</v>
      </c>
      <c r="U52" s="69">
        <v>3352</v>
      </c>
      <c r="V52" s="69">
        <v>3369</v>
      </c>
      <c r="W52" s="69">
        <v>3395</v>
      </c>
      <c r="X52" s="69">
        <v>3400</v>
      </c>
      <c r="Y52" s="69">
        <v>3397</v>
      </c>
      <c r="Z52" s="69">
        <v>3394</v>
      </c>
      <c r="AA52" s="69">
        <v>3391</v>
      </c>
      <c r="AB52" s="69">
        <v>3374</v>
      </c>
      <c r="AC52" s="69">
        <v>3357</v>
      </c>
      <c r="AD52" s="69">
        <v>3400</v>
      </c>
      <c r="AE52" s="69">
        <v>3430</v>
      </c>
      <c r="AF52" s="69">
        <v>3440</v>
      </c>
    </row>
    <row r="53" spans="1:32" x14ac:dyDescent="0.25">
      <c r="A53" s="69" t="s">
        <v>160</v>
      </c>
      <c r="B53" s="69">
        <v>29233</v>
      </c>
      <c r="C53" s="69">
        <v>29202</v>
      </c>
      <c r="D53" s="69">
        <v>29298</v>
      </c>
      <c r="E53" s="69">
        <v>29227</v>
      </c>
      <c r="F53" s="69">
        <v>29470</v>
      </c>
      <c r="G53" s="69">
        <v>29773</v>
      </c>
      <c r="H53" s="69">
        <v>30087</v>
      </c>
      <c r="I53" s="69">
        <v>29537</v>
      </c>
      <c r="J53" s="69">
        <v>29205</v>
      </c>
      <c r="K53" s="69">
        <v>29050</v>
      </c>
      <c r="L53" s="69">
        <v>29116</v>
      </c>
      <c r="M53" s="69">
        <v>28904</v>
      </c>
      <c r="N53" s="69">
        <v>28890</v>
      </c>
      <c r="O53" s="69">
        <v>28929</v>
      </c>
      <c r="P53" s="69">
        <v>29034</v>
      </c>
      <c r="Q53" s="69">
        <v>29098</v>
      </c>
      <c r="R53" s="69">
        <v>29502</v>
      </c>
      <c r="S53" s="69">
        <v>29900</v>
      </c>
      <c r="T53" s="69">
        <v>30246</v>
      </c>
      <c r="U53" s="69">
        <v>29702</v>
      </c>
      <c r="V53" s="69">
        <v>29460</v>
      </c>
      <c r="W53" s="69">
        <v>29495</v>
      </c>
      <c r="X53" s="69">
        <v>29742</v>
      </c>
      <c r="Y53" s="69">
        <v>29620</v>
      </c>
      <c r="Z53" s="69">
        <v>29509</v>
      </c>
      <c r="AA53" s="69">
        <v>29231</v>
      </c>
      <c r="AB53" s="69">
        <v>29253</v>
      </c>
      <c r="AC53" s="69">
        <v>29137</v>
      </c>
      <c r="AD53" s="69">
        <v>29539</v>
      </c>
      <c r="AE53" s="69">
        <v>29900</v>
      </c>
      <c r="AF53" s="69">
        <v>30347</v>
      </c>
    </row>
    <row r="54" spans="1:32" x14ac:dyDescent="0.25">
      <c r="A54" s="69" t="s">
        <v>161</v>
      </c>
      <c r="B54" s="69">
        <v>14152</v>
      </c>
      <c r="C54" s="69">
        <v>14160</v>
      </c>
      <c r="D54" s="69">
        <v>14244</v>
      </c>
      <c r="E54" s="69">
        <v>14195</v>
      </c>
      <c r="F54" s="69">
        <v>14306</v>
      </c>
      <c r="G54" s="69">
        <v>14340</v>
      </c>
      <c r="H54" s="69">
        <v>14374</v>
      </c>
      <c r="I54" s="69">
        <v>14120</v>
      </c>
      <c r="J54" s="69">
        <v>14180</v>
      </c>
      <c r="K54" s="69">
        <v>14202</v>
      </c>
      <c r="L54" s="69">
        <v>14185</v>
      </c>
      <c r="M54" s="69">
        <v>14062</v>
      </c>
      <c r="N54" s="69">
        <v>14077</v>
      </c>
      <c r="O54" s="69">
        <v>14112</v>
      </c>
      <c r="P54" s="69">
        <v>14167</v>
      </c>
      <c r="Q54" s="69">
        <v>14132</v>
      </c>
      <c r="R54" s="69">
        <v>14298</v>
      </c>
      <c r="S54" s="69">
        <v>14408</v>
      </c>
      <c r="T54" s="69">
        <v>14519</v>
      </c>
      <c r="U54" s="69">
        <v>14301</v>
      </c>
      <c r="V54" s="69">
        <v>14335</v>
      </c>
      <c r="W54" s="69">
        <v>14461</v>
      </c>
      <c r="X54" s="69">
        <v>14475</v>
      </c>
      <c r="Y54" s="69">
        <v>14456</v>
      </c>
      <c r="Z54" s="69">
        <v>14372</v>
      </c>
      <c r="AA54" s="69">
        <v>14349</v>
      </c>
      <c r="AB54" s="69">
        <v>14364</v>
      </c>
      <c r="AC54" s="69">
        <v>14223</v>
      </c>
      <c r="AD54" s="69">
        <v>14345</v>
      </c>
      <c r="AE54" s="69">
        <v>14421</v>
      </c>
      <c r="AF54" s="69">
        <v>14485</v>
      </c>
    </row>
    <row r="55" spans="1:32" x14ac:dyDescent="0.25">
      <c r="A55" s="69" t="s">
        <v>162</v>
      </c>
      <c r="B55" s="69">
        <v>1061</v>
      </c>
      <c r="C55" s="69">
        <v>1055</v>
      </c>
      <c r="D55" s="69">
        <v>1060</v>
      </c>
      <c r="E55" s="69">
        <v>1062</v>
      </c>
      <c r="F55" s="69">
        <v>1081</v>
      </c>
      <c r="G55" s="69">
        <v>1090</v>
      </c>
      <c r="H55" s="69">
        <v>1109</v>
      </c>
      <c r="I55" s="69">
        <v>1099</v>
      </c>
      <c r="J55" s="69">
        <v>1067</v>
      </c>
      <c r="K55" s="69">
        <v>1057</v>
      </c>
      <c r="L55" s="69">
        <v>1046</v>
      </c>
      <c r="M55" s="69">
        <v>1044</v>
      </c>
      <c r="N55" s="69">
        <v>1048</v>
      </c>
      <c r="O55" s="69">
        <v>1051</v>
      </c>
      <c r="P55" s="69">
        <v>1057</v>
      </c>
      <c r="Q55" s="69">
        <v>1059</v>
      </c>
      <c r="R55" s="69">
        <v>1079</v>
      </c>
      <c r="S55" s="69">
        <v>1090</v>
      </c>
      <c r="T55" s="69">
        <v>1116</v>
      </c>
      <c r="U55" s="69">
        <v>1101</v>
      </c>
      <c r="V55" s="69">
        <v>1078</v>
      </c>
      <c r="W55" s="69">
        <v>1079</v>
      </c>
      <c r="X55" s="69">
        <v>1076</v>
      </c>
      <c r="Y55" s="69">
        <v>1073</v>
      </c>
      <c r="Z55" s="69">
        <v>1079</v>
      </c>
      <c r="AA55" s="69">
        <v>1080</v>
      </c>
      <c r="AB55" s="69">
        <v>1078</v>
      </c>
      <c r="AC55" s="69">
        <v>1066</v>
      </c>
      <c r="AD55" s="69">
        <v>1085</v>
      </c>
      <c r="AE55" s="69">
        <v>1091</v>
      </c>
      <c r="AF55" s="69">
        <v>1111</v>
      </c>
    </row>
    <row r="56" spans="1:32" x14ac:dyDescent="0.25">
      <c r="A56" s="69" t="s">
        <v>163</v>
      </c>
      <c r="B56" s="69">
        <v>18918</v>
      </c>
      <c r="C56" s="69">
        <v>18937</v>
      </c>
      <c r="D56" s="69">
        <v>19026</v>
      </c>
      <c r="E56" s="69">
        <v>18960</v>
      </c>
      <c r="F56" s="69">
        <v>19134</v>
      </c>
      <c r="G56" s="69">
        <v>19177</v>
      </c>
      <c r="H56" s="69">
        <v>19179</v>
      </c>
      <c r="I56" s="69">
        <v>18848</v>
      </c>
      <c r="J56" s="69">
        <v>18926</v>
      </c>
      <c r="K56" s="69">
        <v>18929</v>
      </c>
      <c r="L56" s="69">
        <v>18904</v>
      </c>
      <c r="M56" s="69">
        <v>18785</v>
      </c>
      <c r="N56" s="69">
        <v>18762</v>
      </c>
      <c r="O56" s="69">
        <v>18815</v>
      </c>
      <c r="P56" s="69">
        <v>18882</v>
      </c>
      <c r="Q56" s="69">
        <v>18853</v>
      </c>
      <c r="R56" s="69">
        <v>19121</v>
      </c>
      <c r="S56" s="69">
        <v>19255</v>
      </c>
      <c r="T56" s="69">
        <v>19377</v>
      </c>
      <c r="U56" s="69">
        <v>19121</v>
      </c>
      <c r="V56" s="69">
        <v>19212</v>
      </c>
      <c r="W56" s="69">
        <v>19375</v>
      </c>
      <c r="X56" s="69">
        <v>19373</v>
      </c>
      <c r="Y56" s="69">
        <v>19349</v>
      </c>
      <c r="Z56" s="69">
        <v>19215</v>
      </c>
      <c r="AA56" s="69">
        <v>19155</v>
      </c>
      <c r="AB56" s="69">
        <v>19189</v>
      </c>
      <c r="AC56" s="69">
        <v>19040</v>
      </c>
      <c r="AD56" s="69">
        <v>19217</v>
      </c>
      <c r="AE56" s="69">
        <v>19304</v>
      </c>
      <c r="AF56" s="69">
        <v>19388</v>
      </c>
    </row>
    <row r="57" spans="1:32" x14ac:dyDescent="0.25">
      <c r="A57" s="69" t="s">
        <v>164</v>
      </c>
      <c r="B57" s="69">
        <v>1645</v>
      </c>
      <c r="C57" s="69">
        <v>1626</v>
      </c>
      <c r="D57" s="69">
        <v>1630</v>
      </c>
      <c r="E57" s="69">
        <v>1623</v>
      </c>
      <c r="F57" s="69">
        <v>1651</v>
      </c>
      <c r="G57" s="69">
        <v>1680</v>
      </c>
      <c r="H57" s="69">
        <v>1696</v>
      </c>
      <c r="I57" s="69">
        <v>1656</v>
      </c>
      <c r="J57" s="69">
        <v>1609</v>
      </c>
      <c r="K57" s="69">
        <v>1575</v>
      </c>
      <c r="L57" s="69">
        <v>1573</v>
      </c>
      <c r="M57" s="69">
        <v>1593</v>
      </c>
      <c r="N57" s="69">
        <v>1615</v>
      </c>
      <c r="O57" s="69">
        <v>1602</v>
      </c>
      <c r="P57" s="69">
        <v>1597</v>
      </c>
      <c r="Q57" s="69">
        <v>1613</v>
      </c>
      <c r="R57" s="69">
        <v>1652</v>
      </c>
      <c r="S57" s="69">
        <v>1711</v>
      </c>
      <c r="T57" s="69">
        <v>1760</v>
      </c>
      <c r="U57" s="69">
        <v>1721</v>
      </c>
      <c r="V57" s="69">
        <v>1685</v>
      </c>
      <c r="W57" s="69">
        <v>1662</v>
      </c>
      <c r="X57" s="69">
        <v>1646</v>
      </c>
      <c r="Y57" s="69">
        <v>1667</v>
      </c>
      <c r="Z57" s="69">
        <v>1667</v>
      </c>
      <c r="AA57" s="69">
        <v>1623</v>
      </c>
      <c r="AB57" s="69">
        <v>1612</v>
      </c>
      <c r="AC57" s="69">
        <v>1623</v>
      </c>
      <c r="AD57" s="69">
        <v>1673</v>
      </c>
      <c r="AE57" s="69">
        <v>1718</v>
      </c>
      <c r="AF57" s="69">
        <v>1756</v>
      </c>
    </row>
    <row r="58" spans="1:32" x14ac:dyDescent="0.25">
      <c r="A58" s="69" t="s">
        <v>165</v>
      </c>
      <c r="B58" s="69">
        <v>6802</v>
      </c>
      <c r="C58" s="69">
        <v>6809</v>
      </c>
      <c r="D58" s="69">
        <v>6841</v>
      </c>
      <c r="E58" s="69">
        <v>6851</v>
      </c>
      <c r="F58" s="69">
        <v>6860</v>
      </c>
      <c r="G58" s="69">
        <v>6871</v>
      </c>
      <c r="H58" s="69">
        <v>6914</v>
      </c>
      <c r="I58" s="69">
        <v>6801</v>
      </c>
      <c r="J58" s="69">
        <v>6789</v>
      </c>
      <c r="K58" s="69">
        <v>6783</v>
      </c>
      <c r="L58" s="69">
        <v>6789</v>
      </c>
      <c r="M58" s="69">
        <v>6761</v>
      </c>
      <c r="N58" s="69">
        <v>6750</v>
      </c>
      <c r="O58" s="69">
        <v>6778</v>
      </c>
      <c r="P58" s="69">
        <v>6808</v>
      </c>
      <c r="Q58" s="69">
        <v>6798</v>
      </c>
      <c r="R58" s="69">
        <v>6858</v>
      </c>
      <c r="S58" s="69">
        <v>6915</v>
      </c>
      <c r="T58" s="69">
        <v>6986</v>
      </c>
      <c r="U58" s="69">
        <v>6901</v>
      </c>
      <c r="V58" s="69">
        <v>6902</v>
      </c>
      <c r="W58" s="69">
        <v>6955</v>
      </c>
      <c r="X58" s="69">
        <v>6948</v>
      </c>
      <c r="Y58" s="69">
        <v>6951</v>
      </c>
      <c r="Z58" s="69">
        <v>6907</v>
      </c>
      <c r="AA58" s="69">
        <v>6877</v>
      </c>
      <c r="AB58" s="69">
        <v>6881</v>
      </c>
      <c r="AC58" s="69">
        <v>6836</v>
      </c>
      <c r="AD58" s="69">
        <v>6876</v>
      </c>
      <c r="AE58" s="69">
        <v>6913</v>
      </c>
      <c r="AF58" s="69">
        <v>6971</v>
      </c>
    </row>
    <row r="59" spans="1:32" x14ac:dyDescent="0.25">
      <c r="A59" s="69" t="s">
        <v>166</v>
      </c>
      <c r="B59" s="69">
        <v>28700</v>
      </c>
      <c r="C59" s="69">
        <v>28656</v>
      </c>
      <c r="D59" s="69">
        <v>28792</v>
      </c>
      <c r="E59" s="69">
        <v>28630</v>
      </c>
      <c r="F59" s="69">
        <v>28961</v>
      </c>
      <c r="G59" s="69">
        <v>29200</v>
      </c>
      <c r="H59" s="69">
        <v>29454</v>
      </c>
      <c r="I59" s="69">
        <v>28860</v>
      </c>
      <c r="J59" s="69">
        <v>28653</v>
      </c>
      <c r="K59" s="69">
        <v>28474</v>
      </c>
      <c r="L59" s="69">
        <v>28568</v>
      </c>
      <c r="M59" s="69">
        <v>28378</v>
      </c>
      <c r="N59" s="69">
        <v>28293</v>
      </c>
      <c r="O59" s="69">
        <v>28339</v>
      </c>
      <c r="P59" s="69">
        <v>28493</v>
      </c>
      <c r="Q59" s="69">
        <v>28460</v>
      </c>
      <c r="R59" s="69">
        <v>28908</v>
      </c>
      <c r="S59" s="69">
        <v>29293</v>
      </c>
      <c r="T59" s="69">
        <v>29558</v>
      </c>
      <c r="U59" s="69">
        <v>29035</v>
      </c>
      <c r="V59" s="69">
        <v>28874</v>
      </c>
      <c r="W59" s="69">
        <v>28961</v>
      </c>
      <c r="X59" s="69">
        <v>29225</v>
      </c>
      <c r="Y59" s="69">
        <v>29115</v>
      </c>
      <c r="Z59" s="69">
        <v>28938</v>
      </c>
      <c r="AA59" s="69">
        <v>28652</v>
      </c>
      <c r="AB59" s="69">
        <v>28660</v>
      </c>
      <c r="AC59" s="69">
        <v>28640</v>
      </c>
      <c r="AD59" s="69">
        <v>28992</v>
      </c>
      <c r="AE59" s="69">
        <v>29380</v>
      </c>
      <c r="AF59" s="69">
        <v>29716</v>
      </c>
    </row>
    <row r="60" spans="1:32" x14ac:dyDescent="0.25">
      <c r="A60" s="69" t="s">
        <v>167</v>
      </c>
      <c r="B60" s="69">
        <v>6295</v>
      </c>
      <c r="C60" s="69">
        <v>6268</v>
      </c>
      <c r="D60" s="69">
        <v>6311</v>
      </c>
      <c r="E60" s="69">
        <v>6312</v>
      </c>
      <c r="F60" s="69">
        <v>6339</v>
      </c>
      <c r="G60" s="69">
        <v>6429</v>
      </c>
      <c r="H60" s="69">
        <v>6546</v>
      </c>
      <c r="I60" s="69">
        <v>6478</v>
      </c>
      <c r="J60" s="69">
        <v>6333</v>
      </c>
      <c r="K60" s="69">
        <v>6299</v>
      </c>
      <c r="L60" s="69">
        <v>6265</v>
      </c>
      <c r="M60" s="69">
        <v>6250</v>
      </c>
      <c r="N60" s="69">
        <v>6248</v>
      </c>
      <c r="O60" s="69">
        <v>6240</v>
      </c>
      <c r="P60" s="69">
        <v>6274</v>
      </c>
      <c r="Q60" s="69">
        <v>6243</v>
      </c>
      <c r="R60" s="69">
        <v>6333</v>
      </c>
      <c r="S60" s="69">
        <v>6429</v>
      </c>
      <c r="T60" s="69">
        <v>6555</v>
      </c>
      <c r="U60" s="69">
        <v>6450</v>
      </c>
      <c r="V60" s="69">
        <v>6312</v>
      </c>
      <c r="W60" s="69">
        <v>6299</v>
      </c>
      <c r="X60" s="69">
        <v>6292</v>
      </c>
      <c r="Y60" s="69">
        <v>6282</v>
      </c>
      <c r="Z60" s="69">
        <v>6335</v>
      </c>
      <c r="AA60" s="69">
        <v>6303</v>
      </c>
      <c r="AB60" s="69">
        <v>6332</v>
      </c>
      <c r="AC60" s="69">
        <v>6223</v>
      </c>
      <c r="AD60" s="69">
        <v>6325</v>
      </c>
      <c r="AE60" s="69">
        <v>6373</v>
      </c>
      <c r="AF60" s="69">
        <v>6467</v>
      </c>
    </row>
    <row r="61" spans="1:32" x14ac:dyDescent="0.25">
      <c r="A61" s="69" t="s">
        <v>168</v>
      </c>
      <c r="B61" s="69">
        <v>18270</v>
      </c>
      <c r="C61" s="69">
        <v>18215</v>
      </c>
      <c r="D61" s="69">
        <v>18352</v>
      </c>
      <c r="E61" s="69">
        <v>18372</v>
      </c>
      <c r="F61" s="69">
        <v>18552</v>
      </c>
      <c r="G61" s="69">
        <v>18832</v>
      </c>
      <c r="H61" s="69">
        <v>19081</v>
      </c>
      <c r="I61" s="69">
        <v>18798</v>
      </c>
      <c r="J61" s="69">
        <v>18458</v>
      </c>
      <c r="K61" s="69">
        <v>18409</v>
      </c>
      <c r="L61" s="69">
        <v>18282</v>
      </c>
      <c r="M61" s="69">
        <v>18105</v>
      </c>
      <c r="N61" s="69">
        <v>18066</v>
      </c>
      <c r="O61" s="69">
        <v>18095</v>
      </c>
      <c r="P61" s="69">
        <v>18182</v>
      </c>
      <c r="Q61" s="69">
        <v>18192</v>
      </c>
      <c r="R61" s="69">
        <v>18505</v>
      </c>
      <c r="S61" s="69">
        <v>18847</v>
      </c>
      <c r="T61" s="69">
        <v>19167</v>
      </c>
      <c r="U61" s="69">
        <v>18871</v>
      </c>
      <c r="V61" s="69">
        <v>18512</v>
      </c>
      <c r="W61" s="69">
        <v>18471</v>
      </c>
      <c r="X61" s="69">
        <v>18434</v>
      </c>
      <c r="Y61" s="69">
        <v>18348</v>
      </c>
      <c r="Z61" s="69">
        <v>18385</v>
      </c>
      <c r="AA61" s="69">
        <v>18289</v>
      </c>
      <c r="AB61" s="69">
        <v>18353</v>
      </c>
      <c r="AC61" s="69">
        <v>18227</v>
      </c>
      <c r="AD61" s="69">
        <v>18499</v>
      </c>
      <c r="AE61" s="69">
        <v>18721</v>
      </c>
      <c r="AF61" s="69">
        <v>18938</v>
      </c>
    </row>
    <row r="62" spans="1:32" x14ac:dyDescent="0.25">
      <c r="A62" s="69" t="s">
        <v>169</v>
      </c>
      <c r="B62" s="69">
        <v>12824</v>
      </c>
      <c r="C62" s="69">
        <v>12848</v>
      </c>
      <c r="D62" s="69">
        <v>12838</v>
      </c>
      <c r="E62" s="69">
        <v>12900</v>
      </c>
      <c r="F62" s="69">
        <v>12942</v>
      </c>
      <c r="G62" s="69">
        <v>13010</v>
      </c>
      <c r="H62" s="69">
        <v>12953</v>
      </c>
      <c r="I62" s="69">
        <v>12785</v>
      </c>
      <c r="J62" s="69">
        <v>12812</v>
      </c>
      <c r="K62" s="69">
        <v>12850</v>
      </c>
      <c r="L62" s="69">
        <v>12866</v>
      </c>
      <c r="M62" s="69">
        <v>12790</v>
      </c>
      <c r="N62" s="69">
        <v>12656</v>
      </c>
      <c r="O62" s="69">
        <v>12783</v>
      </c>
      <c r="P62" s="69">
        <v>12785</v>
      </c>
      <c r="Q62" s="69">
        <v>12865</v>
      </c>
      <c r="R62" s="69">
        <v>12971</v>
      </c>
      <c r="S62" s="69">
        <v>13062</v>
      </c>
      <c r="T62" s="69">
        <v>13105</v>
      </c>
      <c r="U62" s="69">
        <v>12913</v>
      </c>
      <c r="V62" s="69">
        <v>12989</v>
      </c>
      <c r="W62" s="69">
        <v>13165</v>
      </c>
      <c r="X62" s="69">
        <v>13163</v>
      </c>
      <c r="Y62" s="69">
        <v>13097</v>
      </c>
      <c r="Z62" s="69">
        <v>12933</v>
      </c>
      <c r="AA62" s="69">
        <v>13015</v>
      </c>
      <c r="AB62" s="69">
        <v>12944</v>
      </c>
      <c r="AC62" s="69">
        <v>12889</v>
      </c>
      <c r="AD62" s="69">
        <v>13009</v>
      </c>
      <c r="AE62" s="69">
        <v>13141</v>
      </c>
      <c r="AF62" s="69">
        <v>13201</v>
      </c>
    </row>
    <row r="63" spans="1:32" x14ac:dyDescent="0.25">
      <c r="A63" s="69" t="s">
        <v>170</v>
      </c>
      <c r="B63" s="69">
        <v>5061</v>
      </c>
      <c r="C63" s="69">
        <v>5077</v>
      </c>
      <c r="D63" s="69">
        <v>5088</v>
      </c>
      <c r="E63" s="69">
        <v>5052</v>
      </c>
      <c r="F63" s="69">
        <v>5086</v>
      </c>
      <c r="G63" s="69">
        <v>5098</v>
      </c>
      <c r="H63" s="69">
        <v>5112</v>
      </c>
      <c r="I63" s="69">
        <v>5052</v>
      </c>
      <c r="J63" s="69">
        <v>5057</v>
      </c>
      <c r="K63" s="69">
        <v>5073</v>
      </c>
      <c r="L63" s="69">
        <v>5063</v>
      </c>
      <c r="M63" s="69">
        <v>5022</v>
      </c>
      <c r="N63" s="69">
        <v>5049</v>
      </c>
      <c r="O63" s="69">
        <v>5060</v>
      </c>
      <c r="P63" s="69">
        <v>5078</v>
      </c>
      <c r="Q63" s="69">
        <v>5048</v>
      </c>
      <c r="R63" s="69">
        <v>5094</v>
      </c>
      <c r="S63" s="69">
        <v>5124</v>
      </c>
      <c r="T63" s="69">
        <v>5159</v>
      </c>
      <c r="U63" s="69">
        <v>5103</v>
      </c>
      <c r="V63" s="69">
        <v>5105</v>
      </c>
      <c r="W63" s="69">
        <v>5151</v>
      </c>
      <c r="X63" s="69">
        <v>5163</v>
      </c>
      <c r="Y63" s="69">
        <v>5150</v>
      </c>
      <c r="Z63" s="69">
        <v>5134</v>
      </c>
      <c r="AA63" s="69">
        <v>5113</v>
      </c>
      <c r="AB63" s="69">
        <v>5122</v>
      </c>
      <c r="AC63" s="69">
        <v>5068</v>
      </c>
      <c r="AD63" s="69">
        <v>5103</v>
      </c>
      <c r="AE63" s="69">
        <v>5129</v>
      </c>
      <c r="AF63" s="69">
        <v>5159</v>
      </c>
    </row>
    <row r="64" spans="1:32" x14ac:dyDescent="0.25">
      <c r="A64" s="69" t="s">
        <v>171</v>
      </c>
      <c r="B64" s="69">
        <v>35192</v>
      </c>
      <c r="C64" s="69">
        <v>35252</v>
      </c>
      <c r="D64" s="69">
        <v>35367</v>
      </c>
      <c r="E64" s="69">
        <v>35431</v>
      </c>
      <c r="F64" s="69">
        <v>35586</v>
      </c>
      <c r="G64" s="69">
        <v>35827</v>
      </c>
      <c r="H64" s="69">
        <v>35730</v>
      </c>
      <c r="I64" s="69">
        <v>35178</v>
      </c>
      <c r="J64" s="69">
        <v>35143</v>
      </c>
      <c r="K64" s="69">
        <v>35213</v>
      </c>
      <c r="L64" s="69">
        <v>35256</v>
      </c>
      <c r="M64" s="69">
        <v>34989</v>
      </c>
      <c r="N64" s="69">
        <v>34773</v>
      </c>
      <c r="O64" s="69">
        <v>35059</v>
      </c>
      <c r="P64" s="69">
        <v>35085</v>
      </c>
      <c r="Q64" s="69">
        <v>35196</v>
      </c>
      <c r="R64" s="69">
        <v>35656</v>
      </c>
      <c r="S64" s="69">
        <v>35873</v>
      </c>
      <c r="T64" s="69">
        <v>36018</v>
      </c>
      <c r="U64" s="69">
        <v>35391</v>
      </c>
      <c r="V64" s="69">
        <v>35533</v>
      </c>
      <c r="W64" s="69">
        <v>35948</v>
      </c>
      <c r="X64" s="69">
        <v>35866</v>
      </c>
      <c r="Y64" s="69">
        <v>35670</v>
      </c>
      <c r="Z64" s="69">
        <v>35376</v>
      </c>
      <c r="AA64" s="69">
        <v>35579</v>
      </c>
      <c r="AB64" s="69">
        <v>35446</v>
      </c>
      <c r="AC64" s="69">
        <v>35228</v>
      </c>
      <c r="AD64" s="69">
        <v>35646</v>
      </c>
      <c r="AE64" s="69">
        <v>36017</v>
      </c>
      <c r="AF64" s="69">
        <v>36257</v>
      </c>
    </row>
    <row r="65" spans="1:35" x14ac:dyDescent="0.25">
      <c r="A65" s="69" t="s">
        <v>172</v>
      </c>
      <c r="B65" s="69">
        <v>1048</v>
      </c>
      <c r="C65" s="69">
        <v>1022</v>
      </c>
      <c r="D65" s="69">
        <v>1042</v>
      </c>
      <c r="E65" s="69">
        <v>1025</v>
      </c>
      <c r="F65" s="69">
        <v>1036</v>
      </c>
      <c r="G65" s="69">
        <v>1062</v>
      </c>
      <c r="H65" s="69">
        <v>1060</v>
      </c>
      <c r="I65" s="69">
        <v>1048</v>
      </c>
      <c r="J65" s="69">
        <v>1017</v>
      </c>
      <c r="K65" s="69">
        <v>1027</v>
      </c>
      <c r="L65" s="69">
        <v>1010</v>
      </c>
      <c r="M65" s="69">
        <v>1021</v>
      </c>
      <c r="N65" s="69">
        <v>1021</v>
      </c>
      <c r="O65" s="69">
        <v>1006</v>
      </c>
      <c r="P65" s="69">
        <v>1008</v>
      </c>
      <c r="Q65" s="69">
        <v>1010</v>
      </c>
      <c r="R65" s="69">
        <v>1032</v>
      </c>
      <c r="S65" s="69">
        <v>1058</v>
      </c>
      <c r="T65" s="69">
        <v>1104</v>
      </c>
      <c r="U65" s="69">
        <v>1083</v>
      </c>
      <c r="V65" s="69">
        <v>1036</v>
      </c>
      <c r="W65" s="69">
        <v>1037</v>
      </c>
      <c r="X65" s="69">
        <v>1027</v>
      </c>
      <c r="Y65" s="69">
        <v>1050</v>
      </c>
      <c r="Z65" s="69">
        <v>1045</v>
      </c>
      <c r="AA65" s="69">
        <v>1025</v>
      </c>
      <c r="AB65" s="69">
        <v>1021</v>
      </c>
      <c r="AC65" s="69">
        <v>1016</v>
      </c>
      <c r="AD65" s="69">
        <v>1027</v>
      </c>
      <c r="AE65" s="69">
        <v>1053</v>
      </c>
      <c r="AF65" s="69">
        <v>1089</v>
      </c>
    </row>
    <row r="66" spans="1:35" x14ac:dyDescent="0.25">
      <c r="A66" s="69" t="s">
        <v>173</v>
      </c>
      <c r="B66" s="69">
        <v>53465</v>
      </c>
      <c r="C66" s="69">
        <v>53429</v>
      </c>
      <c r="D66" s="69">
        <v>53729</v>
      </c>
      <c r="E66" s="69">
        <v>53877</v>
      </c>
      <c r="F66" s="69">
        <v>53606</v>
      </c>
      <c r="G66" s="69">
        <v>53666</v>
      </c>
      <c r="H66" s="69">
        <v>54257</v>
      </c>
      <c r="I66" s="69">
        <v>53590</v>
      </c>
      <c r="J66" s="69">
        <v>53072</v>
      </c>
      <c r="K66" s="69">
        <v>52901</v>
      </c>
      <c r="L66" s="69">
        <v>52764</v>
      </c>
      <c r="M66" s="69">
        <v>52327</v>
      </c>
      <c r="N66" s="69">
        <v>52895</v>
      </c>
      <c r="O66" s="69">
        <v>53015</v>
      </c>
      <c r="P66" s="69">
        <v>53122</v>
      </c>
      <c r="Q66" s="69">
        <v>53033</v>
      </c>
      <c r="R66" s="69">
        <v>53122</v>
      </c>
      <c r="S66" s="69">
        <v>53434</v>
      </c>
      <c r="T66" s="69">
        <v>54232</v>
      </c>
      <c r="U66" s="69">
        <v>53785</v>
      </c>
      <c r="V66" s="69">
        <v>53133</v>
      </c>
      <c r="W66" s="69">
        <v>53490</v>
      </c>
      <c r="X66" s="69">
        <v>53543</v>
      </c>
      <c r="Y66" s="69">
        <v>53439</v>
      </c>
      <c r="Z66" s="69">
        <v>53593</v>
      </c>
      <c r="AA66" s="69">
        <v>53578</v>
      </c>
      <c r="AB66" s="69">
        <v>53546</v>
      </c>
      <c r="AC66" s="69">
        <v>53029</v>
      </c>
      <c r="AD66" s="69">
        <v>53290</v>
      </c>
      <c r="AE66" s="69">
        <v>53474</v>
      </c>
      <c r="AF66" s="69">
        <v>54174</v>
      </c>
    </row>
    <row r="67" spans="1:35" x14ac:dyDescent="0.25">
      <c r="A67" s="69" t="s">
        <v>174</v>
      </c>
      <c r="B67" s="69">
        <v>1151</v>
      </c>
      <c r="C67" s="69">
        <v>1147</v>
      </c>
      <c r="D67" s="69">
        <v>1151</v>
      </c>
      <c r="E67" s="69">
        <v>1141</v>
      </c>
      <c r="F67" s="69">
        <v>1157</v>
      </c>
      <c r="G67" s="69">
        <v>1157</v>
      </c>
      <c r="H67" s="69">
        <v>1153</v>
      </c>
      <c r="I67" s="69">
        <v>1130</v>
      </c>
      <c r="J67" s="69">
        <v>1137</v>
      </c>
      <c r="K67" s="69">
        <v>1136</v>
      </c>
      <c r="L67" s="69">
        <v>1136</v>
      </c>
      <c r="M67" s="69">
        <v>1133</v>
      </c>
      <c r="N67" s="69">
        <v>1152</v>
      </c>
      <c r="O67" s="69">
        <v>1157</v>
      </c>
      <c r="P67" s="69">
        <v>1154</v>
      </c>
      <c r="Q67" s="69">
        <v>1150</v>
      </c>
      <c r="R67" s="69">
        <v>1148</v>
      </c>
      <c r="S67" s="69">
        <v>1153</v>
      </c>
      <c r="T67" s="69">
        <v>1158</v>
      </c>
      <c r="U67" s="69">
        <v>1147</v>
      </c>
      <c r="V67" s="69">
        <v>1149</v>
      </c>
      <c r="W67" s="69">
        <v>1154</v>
      </c>
      <c r="X67" s="69">
        <v>1156</v>
      </c>
      <c r="Y67" s="69">
        <v>1171</v>
      </c>
      <c r="Z67" s="69">
        <v>1179</v>
      </c>
      <c r="AA67" s="69">
        <v>1179</v>
      </c>
      <c r="AB67" s="69">
        <v>1170</v>
      </c>
      <c r="AC67" s="69">
        <v>1150</v>
      </c>
      <c r="AD67" s="69">
        <v>1153</v>
      </c>
      <c r="AE67" s="69">
        <v>1159</v>
      </c>
      <c r="AF67" s="69">
        <v>1164</v>
      </c>
    </row>
    <row r="68" spans="1:35" x14ac:dyDescent="0.25">
      <c r="A68" s="69" t="s">
        <v>175</v>
      </c>
      <c r="B68" s="69">
        <v>3217</v>
      </c>
      <c r="C68" s="69">
        <v>3217</v>
      </c>
      <c r="D68" s="69">
        <v>3227</v>
      </c>
      <c r="E68" s="69">
        <v>3219</v>
      </c>
      <c r="F68" s="69">
        <v>3219</v>
      </c>
      <c r="G68" s="69">
        <v>3210</v>
      </c>
      <c r="H68" s="69">
        <v>3221</v>
      </c>
      <c r="I68" s="69">
        <v>3169</v>
      </c>
      <c r="J68" s="69">
        <v>3177</v>
      </c>
      <c r="K68" s="69">
        <v>3166</v>
      </c>
      <c r="L68" s="69">
        <v>3170</v>
      </c>
      <c r="M68" s="69">
        <v>3180</v>
      </c>
      <c r="N68" s="69">
        <v>3197</v>
      </c>
      <c r="O68" s="69">
        <v>3212</v>
      </c>
      <c r="P68" s="69">
        <v>3217</v>
      </c>
      <c r="Q68" s="69">
        <v>3209</v>
      </c>
      <c r="R68" s="69">
        <v>3236</v>
      </c>
      <c r="S68" s="69">
        <v>3262</v>
      </c>
      <c r="T68" s="69">
        <v>3306</v>
      </c>
      <c r="U68" s="69">
        <v>3254</v>
      </c>
      <c r="V68" s="69">
        <v>3242</v>
      </c>
      <c r="W68" s="69">
        <v>3258</v>
      </c>
      <c r="X68" s="69">
        <v>3256</v>
      </c>
      <c r="Y68" s="69">
        <v>3266</v>
      </c>
      <c r="Z68" s="69">
        <v>3258</v>
      </c>
      <c r="AA68" s="69">
        <v>3241</v>
      </c>
      <c r="AB68" s="69">
        <v>3238</v>
      </c>
      <c r="AC68" s="69">
        <v>3211</v>
      </c>
      <c r="AD68" s="69">
        <v>3238</v>
      </c>
      <c r="AE68" s="69">
        <v>3242</v>
      </c>
      <c r="AF68" s="69">
        <v>3273</v>
      </c>
    </row>
    <row r="69" spans="1:35" x14ac:dyDescent="0.25">
      <c r="A69" s="69" t="s">
        <v>176</v>
      </c>
      <c r="B69" s="69">
        <v>5526</v>
      </c>
      <c r="C69" s="69">
        <v>5536</v>
      </c>
      <c r="D69" s="69">
        <v>5565</v>
      </c>
      <c r="E69" s="69">
        <v>5546</v>
      </c>
      <c r="F69" s="69">
        <v>5567</v>
      </c>
      <c r="G69" s="69">
        <v>5567</v>
      </c>
      <c r="H69" s="69">
        <v>5588</v>
      </c>
      <c r="I69" s="69">
        <v>5490</v>
      </c>
      <c r="J69" s="69">
        <v>5506</v>
      </c>
      <c r="K69" s="69">
        <v>5502</v>
      </c>
      <c r="L69" s="69">
        <v>5509</v>
      </c>
      <c r="M69" s="69">
        <v>5477</v>
      </c>
      <c r="N69" s="69">
        <v>5497</v>
      </c>
      <c r="O69" s="69">
        <v>5533</v>
      </c>
      <c r="P69" s="69">
        <v>5541</v>
      </c>
      <c r="Q69" s="69">
        <v>5498</v>
      </c>
      <c r="R69" s="69">
        <v>5561</v>
      </c>
      <c r="S69" s="69">
        <v>5596</v>
      </c>
      <c r="T69" s="69">
        <v>5623</v>
      </c>
      <c r="U69" s="69">
        <v>5560</v>
      </c>
      <c r="V69" s="69">
        <v>5567</v>
      </c>
      <c r="W69" s="69">
        <v>5611</v>
      </c>
      <c r="X69" s="69">
        <v>5607</v>
      </c>
      <c r="Y69" s="69">
        <v>5611</v>
      </c>
      <c r="Z69" s="69">
        <v>5606</v>
      </c>
      <c r="AA69" s="69">
        <v>5599</v>
      </c>
      <c r="AB69" s="69">
        <v>5613</v>
      </c>
      <c r="AC69" s="69">
        <v>5542</v>
      </c>
      <c r="AD69" s="69">
        <v>5592</v>
      </c>
      <c r="AE69" s="69">
        <v>5610</v>
      </c>
      <c r="AF69" s="69">
        <v>5635</v>
      </c>
    </row>
    <row r="70" spans="1:35" x14ac:dyDescent="0.25">
      <c r="A70" s="69" t="s">
        <v>177</v>
      </c>
      <c r="B70" s="69">
        <v>1492</v>
      </c>
      <c r="C70" s="69">
        <v>1482</v>
      </c>
      <c r="D70" s="69">
        <v>1477</v>
      </c>
      <c r="E70" s="69">
        <v>1486</v>
      </c>
      <c r="F70" s="69">
        <v>1516</v>
      </c>
      <c r="G70" s="69">
        <v>1552</v>
      </c>
      <c r="H70" s="69">
        <v>1558</v>
      </c>
      <c r="I70" s="69">
        <v>1521</v>
      </c>
      <c r="J70" s="69">
        <v>1480</v>
      </c>
      <c r="K70" s="69">
        <v>1459</v>
      </c>
      <c r="L70" s="69">
        <v>1461</v>
      </c>
      <c r="M70" s="69">
        <v>1479</v>
      </c>
      <c r="N70" s="69">
        <v>1497</v>
      </c>
      <c r="O70" s="69">
        <v>1471</v>
      </c>
      <c r="P70" s="69">
        <v>1471</v>
      </c>
      <c r="Q70" s="69">
        <v>1463</v>
      </c>
      <c r="R70" s="69">
        <v>1495</v>
      </c>
      <c r="S70" s="69">
        <v>1560</v>
      </c>
      <c r="T70" s="69">
        <v>1609</v>
      </c>
      <c r="U70" s="69">
        <v>1574</v>
      </c>
      <c r="V70" s="69">
        <v>1534</v>
      </c>
      <c r="W70" s="69">
        <v>1508</v>
      </c>
      <c r="X70" s="69">
        <v>1509</v>
      </c>
      <c r="Y70" s="69">
        <v>1520</v>
      </c>
      <c r="Z70" s="69">
        <v>1522</v>
      </c>
      <c r="AA70" s="69">
        <v>1481</v>
      </c>
      <c r="AB70" s="69">
        <v>1474</v>
      </c>
      <c r="AC70" s="69">
        <v>1487</v>
      </c>
      <c r="AD70" s="69">
        <v>1538</v>
      </c>
      <c r="AE70" s="69">
        <v>1574</v>
      </c>
      <c r="AF70" s="69">
        <v>1601</v>
      </c>
    </row>
    <row r="71" spans="1:35" x14ac:dyDescent="0.25">
      <c r="A71" s="69" t="s">
        <v>178</v>
      </c>
      <c r="B71" s="69">
        <v>9488</v>
      </c>
      <c r="C71" s="69">
        <v>9528</v>
      </c>
      <c r="D71" s="69">
        <v>9637</v>
      </c>
      <c r="E71" s="69">
        <v>9571</v>
      </c>
      <c r="F71" s="69">
        <v>9592</v>
      </c>
      <c r="G71" s="69">
        <v>9663</v>
      </c>
      <c r="H71" s="69">
        <v>9727</v>
      </c>
      <c r="I71" s="69">
        <v>9605</v>
      </c>
      <c r="J71" s="69">
        <v>9496</v>
      </c>
      <c r="K71" s="69">
        <v>9523</v>
      </c>
      <c r="L71" s="69">
        <v>9519</v>
      </c>
      <c r="M71" s="69">
        <v>9498</v>
      </c>
      <c r="N71" s="69">
        <v>9486</v>
      </c>
      <c r="O71" s="69">
        <v>9533</v>
      </c>
      <c r="P71" s="69">
        <v>9599</v>
      </c>
      <c r="Q71" s="69">
        <v>9531</v>
      </c>
      <c r="R71" s="69">
        <v>9605</v>
      </c>
      <c r="S71" s="69">
        <v>9717</v>
      </c>
      <c r="T71" s="69">
        <v>9824</v>
      </c>
      <c r="U71" s="69">
        <v>9683</v>
      </c>
      <c r="V71" s="69">
        <v>9574</v>
      </c>
      <c r="W71" s="69">
        <v>9667</v>
      </c>
      <c r="X71" s="69">
        <v>9631</v>
      </c>
      <c r="Y71" s="69">
        <v>9621</v>
      </c>
      <c r="Z71" s="69">
        <v>9593</v>
      </c>
      <c r="AA71" s="69">
        <v>9597</v>
      </c>
      <c r="AB71" s="69">
        <v>9596</v>
      </c>
      <c r="AC71" s="69">
        <v>9486</v>
      </c>
      <c r="AD71" s="69">
        <v>9514</v>
      </c>
      <c r="AE71" s="69">
        <v>9592</v>
      </c>
      <c r="AF71" s="69">
        <v>9726</v>
      </c>
    </row>
    <row r="72" spans="1:35" x14ac:dyDescent="0.25">
      <c r="A72" s="69" t="s">
        <v>179</v>
      </c>
      <c r="B72" s="69">
        <v>3786</v>
      </c>
      <c r="C72" s="69">
        <v>3800</v>
      </c>
      <c r="D72" s="69">
        <v>3812</v>
      </c>
      <c r="E72" s="69">
        <v>3803</v>
      </c>
      <c r="F72" s="69">
        <v>3805</v>
      </c>
      <c r="G72" s="69">
        <v>3829</v>
      </c>
      <c r="H72" s="69">
        <v>3818</v>
      </c>
      <c r="I72" s="69">
        <v>3757</v>
      </c>
      <c r="J72" s="69">
        <v>3757</v>
      </c>
      <c r="K72" s="69">
        <v>3750</v>
      </c>
      <c r="L72" s="69">
        <v>3776</v>
      </c>
      <c r="M72" s="69">
        <v>3756</v>
      </c>
      <c r="N72" s="69">
        <v>3747</v>
      </c>
      <c r="O72" s="69">
        <v>3766</v>
      </c>
      <c r="P72" s="69">
        <v>3770</v>
      </c>
      <c r="Q72" s="69">
        <v>3783</v>
      </c>
      <c r="R72" s="69">
        <v>3823</v>
      </c>
      <c r="S72" s="69">
        <v>3846</v>
      </c>
      <c r="T72" s="69">
        <v>3872</v>
      </c>
      <c r="U72" s="69">
        <v>3814</v>
      </c>
      <c r="V72" s="69">
        <v>3829</v>
      </c>
      <c r="W72" s="69">
        <v>3856</v>
      </c>
      <c r="X72" s="69">
        <v>3862</v>
      </c>
      <c r="Y72" s="69">
        <v>3859</v>
      </c>
      <c r="Z72" s="69">
        <v>3821</v>
      </c>
      <c r="AA72" s="69">
        <v>3821</v>
      </c>
      <c r="AB72" s="69">
        <v>3800</v>
      </c>
      <c r="AC72" s="69">
        <v>3782</v>
      </c>
      <c r="AD72" s="69">
        <v>3833</v>
      </c>
      <c r="AE72" s="69">
        <v>3866</v>
      </c>
      <c r="AF72" s="69">
        <v>3891</v>
      </c>
    </row>
    <row r="73" spans="1:35" x14ac:dyDescent="0.25">
      <c r="A73" s="69" t="s">
        <v>180</v>
      </c>
      <c r="B73" s="69">
        <v>4113</v>
      </c>
      <c r="C73" s="69">
        <v>4117</v>
      </c>
      <c r="D73" s="69">
        <v>4131</v>
      </c>
      <c r="E73" s="69">
        <v>4094</v>
      </c>
      <c r="F73" s="69">
        <v>4079</v>
      </c>
      <c r="G73" s="69">
        <v>4080</v>
      </c>
      <c r="H73" s="69">
        <v>4109</v>
      </c>
      <c r="I73" s="69">
        <v>4048</v>
      </c>
      <c r="J73" s="69">
        <v>4045</v>
      </c>
      <c r="K73" s="69">
        <v>4052</v>
      </c>
      <c r="L73" s="69">
        <v>4062</v>
      </c>
      <c r="M73" s="69">
        <v>4046</v>
      </c>
      <c r="N73" s="69">
        <v>4071</v>
      </c>
      <c r="O73" s="69">
        <v>4079</v>
      </c>
      <c r="P73" s="69">
        <v>4079</v>
      </c>
      <c r="Q73" s="69">
        <v>4041</v>
      </c>
      <c r="R73" s="69">
        <v>4080</v>
      </c>
      <c r="S73" s="69">
        <v>4096</v>
      </c>
      <c r="T73" s="69">
        <v>4141</v>
      </c>
      <c r="U73" s="69">
        <v>4089</v>
      </c>
      <c r="V73" s="69">
        <v>4075</v>
      </c>
      <c r="W73" s="69">
        <v>4122</v>
      </c>
      <c r="X73" s="69">
        <v>4134</v>
      </c>
      <c r="Y73" s="69">
        <v>4136</v>
      </c>
      <c r="Z73" s="69">
        <v>4148</v>
      </c>
      <c r="AA73" s="69">
        <v>4126</v>
      </c>
      <c r="AB73" s="69">
        <v>4118</v>
      </c>
      <c r="AC73" s="69">
        <v>4053</v>
      </c>
      <c r="AD73" s="69">
        <v>4100</v>
      </c>
      <c r="AE73" s="69">
        <v>4122</v>
      </c>
      <c r="AF73" s="69">
        <v>4159</v>
      </c>
    </row>
    <row r="74" spans="1:35" x14ac:dyDescent="0.25">
      <c r="A74" s="69" t="s">
        <v>181</v>
      </c>
      <c r="B74" s="69">
        <v>7875</v>
      </c>
      <c r="C74" s="69">
        <v>7868</v>
      </c>
      <c r="D74" s="69">
        <v>7939</v>
      </c>
      <c r="E74" s="69">
        <v>7955</v>
      </c>
      <c r="F74" s="69">
        <v>8036</v>
      </c>
      <c r="G74" s="69">
        <v>8179</v>
      </c>
      <c r="H74" s="69">
        <v>8302</v>
      </c>
      <c r="I74" s="69">
        <v>8204</v>
      </c>
      <c r="J74" s="69">
        <v>7992</v>
      </c>
      <c r="K74" s="69">
        <v>7964</v>
      </c>
      <c r="L74" s="69">
        <v>7945</v>
      </c>
      <c r="M74" s="69">
        <v>7860</v>
      </c>
      <c r="N74" s="69">
        <v>7853</v>
      </c>
      <c r="O74" s="69">
        <v>7866</v>
      </c>
      <c r="P74" s="69">
        <v>7892</v>
      </c>
      <c r="Q74" s="69">
        <v>7890</v>
      </c>
      <c r="R74" s="69">
        <v>8029</v>
      </c>
      <c r="S74" s="69">
        <v>8165</v>
      </c>
      <c r="T74" s="69">
        <v>8293</v>
      </c>
      <c r="U74" s="69">
        <v>8170</v>
      </c>
      <c r="V74" s="69">
        <v>8033</v>
      </c>
      <c r="W74" s="69">
        <v>8050</v>
      </c>
      <c r="X74" s="69">
        <v>8028</v>
      </c>
      <c r="Y74" s="69">
        <v>7971</v>
      </c>
      <c r="Z74" s="69">
        <v>7984</v>
      </c>
      <c r="AA74" s="69">
        <v>7948</v>
      </c>
      <c r="AB74" s="69">
        <v>7975</v>
      </c>
      <c r="AC74" s="69">
        <v>7904</v>
      </c>
      <c r="AD74" s="69">
        <v>8012</v>
      </c>
      <c r="AE74" s="69">
        <v>8084</v>
      </c>
      <c r="AF74" s="69">
        <v>8220</v>
      </c>
      <c r="AG74" s="35"/>
      <c r="AH74" s="35"/>
      <c r="AI74" s="35"/>
    </row>
    <row r="75" spans="1:35" x14ac:dyDescent="0.25">
      <c r="A75" s="69" t="s">
        <v>182</v>
      </c>
      <c r="B75" s="69">
        <v>2350</v>
      </c>
      <c r="C75" s="69">
        <v>2351</v>
      </c>
      <c r="D75" s="69">
        <v>2356</v>
      </c>
      <c r="E75" s="69">
        <v>2365</v>
      </c>
      <c r="F75" s="69">
        <v>2375</v>
      </c>
      <c r="G75" s="69">
        <v>2423</v>
      </c>
      <c r="H75" s="69">
        <v>2472</v>
      </c>
      <c r="I75" s="69">
        <v>2443</v>
      </c>
      <c r="J75" s="69">
        <v>2357</v>
      </c>
      <c r="K75" s="69">
        <v>2337</v>
      </c>
      <c r="L75" s="69">
        <v>2323</v>
      </c>
      <c r="M75" s="69">
        <v>2315</v>
      </c>
      <c r="N75" s="69">
        <v>2323</v>
      </c>
      <c r="O75" s="69">
        <v>2334</v>
      </c>
      <c r="P75" s="69">
        <v>2339</v>
      </c>
      <c r="Q75" s="69">
        <v>2313</v>
      </c>
      <c r="R75" s="69">
        <v>2355</v>
      </c>
      <c r="S75" s="69">
        <v>2394</v>
      </c>
      <c r="T75" s="69">
        <v>2440</v>
      </c>
      <c r="U75" s="69">
        <v>2414</v>
      </c>
      <c r="V75" s="69">
        <v>2367</v>
      </c>
      <c r="W75" s="69">
        <v>2349</v>
      </c>
      <c r="X75" s="69">
        <v>2347</v>
      </c>
      <c r="Y75" s="69">
        <v>2348</v>
      </c>
      <c r="Z75" s="69">
        <v>2361</v>
      </c>
      <c r="AA75" s="69">
        <v>2342</v>
      </c>
      <c r="AB75" s="69">
        <v>2350</v>
      </c>
      <c r="AC75" s="69">
        <v>2322</v>
      </c>
      <c r="AD75" s="69">
        <v>2349</v>
      </c>
      <c r="AE75" s="69">
        <v>2396</v>
      </c>
      <c r="AF75" s="69">
        <v>2421</v>
      </c>
      <c r="AG75" s="35"/>
      <c r="AH75" s="35"/>
      <c r="AI75" s="35"/>
    </row>
    <row r="76" spans="1:35" x14ac:dyDescent="0.25">
      <c r="A76" s="69" t="s">
        <v>183</v>
      </c>
      <c r="B76" s="69">
        <v>4757</v>
      </c>
      <c r="C76" s="69">
        <v>4731</v>
      </c>
      <c r="D76" s="69">
        <v>4745</v>
      </c>
      <c r="E76" s="69">
        <v>4749</v>
      </c>
      <c r="F76" s="69">
        <v>4824</v>
      </c>
      <c r="G76" s="69">
        <v>4924</v>
      </c>
      <c r="H76" s="69">
        <v>4989</v>
      </c>
      <c r="I76" s="69">
        <v>4861</v>
      </c>
      <c r="J76" s="69">
        <v>4709</v>
      </c>
      <c r="K76" s="69">
        <v>4626</v>
      </c>
      <c r="L76" s="69">
        <v>4597</v>
      </c>
      <c r="M76" s="69">
        <v>4658</v>
      </c>
      <c r="N76" s="69">
        <v>4724</v>
      </c>
      <c r="O76" s="69">
        <v>4652</v>
      </c>
      <c r="P76" s="69">
        <v>4657</v>
      </c>
      <c r="Q76" s="69">
        <v>4710</v>
      </c>
      <c r="R76" s="69">
        <v>4813</v>
      </c>
      <c r="S76" s="69">
        <v>4996</v>
      </c>
      <c r="T76" s="69">
        <v>5157</v>
      </c>
      <c r="U76" s="69">
        <v>5052</v>
      </c>
      <c r="V76" s="69">
        <v>4911</v>
      </c>
      <c r="W76" s="69">
        <v>4825</v>
      </c>
      <c r="X76" s="69">
        <v>4833</v>
      </c>
      <c r="Y76" s="69">
        <v>4880</v>
      </c>
      <c r="Z76" s="69">
        <v>4888</v>
      </c>
      <c r="AA76" s="69">
        <v>4742</v>
      </c>
      <c r="AB76" s="69">
        <v>4707</v>
      </c>
      <c r="AC76" s="69">
        <v>4753</v>
      </c>
      <c r="AD76" s="69">
        <v>4905</v>
      </c>
      <c r="AE76" s="69">
        <v>5036</v>
      </c>
      <c r="AF76" s="69">
        <v>5113</v>
      </c>
      <c r="AG76" s="35"/>
      <c r="AH76" s="35"/>
      <c r="AI76" s="35"/>
    </row>
    <row r="77" spans="1:35" x14ac:dyDescent="0.25">
      <c r="A77" s="69" t="s">
        <v>184</v>
      </c>
      <c r="B77" s="69">
        <v>1208</v>
      </c>
      <c r="C77" s="69">
        <v>1204</v>
      </c>
      <c r="D77" s="69">
        <v>1224</v>
      </c>
      <c r="E77" s="69">
        <v>1216</v>
      </c>
      <c r="F77" s="69">
        <v>1232</v>
      </c>
      <c r="G77" s="69">
        <v>1253</v>
      </c>
      <c r="H77" s="69">
        <v>1259</v>
      </c>
      <c r="I77" s="69">
        <v>1238</v>
      </c>
      <c r="J77" s="69">
        <v>1218</v>
      </c>
      <c r="K77" s="69">
        <v>1213</v>
      </c>
      <c r="L77" s="69">
        <v>1206</v>
      </c>
      <c r="M77" s="69">
        <v>1201</v>
      </c>
      <c r="N77" s="69">
        <v>1204</v>
      </c>
      <c r="O77" s="69">
        <v>1209</v>
      </c>
      <c r="P77" s="69">
        <v>1208</v>
      </c>
      <c r="Q77" s="69">
        <v>1204</v>
      </c>
      <c r="R77" s="69">
        <v>1221</v>
      </c>
      <c r="S77" s="69">
        <v>1249</v>
      </c>
      <c r="T77" s="69">
        <v>1267</v>
      </c>
      <c r="U77" s="69">
        <v>1236</v>
      </c>
      <c r="V77" s="69">
        <v>1226</v>
      </c>
      <c r="W77" s="69">
        <v>1227</v>
      </c>
      <c r="X77" s="69">
        <v>1222</v>
      </c>
      <c r="Y77" s="69">
        <v>1220</v>
      </c>
      <c r="Z77" s="69">
        <v>1224</v>
      </c>
      <c r="AA77" s="69">
        <v>1217</v>
      </c>
      <c r="AB77" s="69">
        <v>1225</v>
      </c>
      <c r="AC77" s="69">
        <v>1214</v>
      </c>
      <c r="AD77" s="69">
        <v>1224</v>
      </c>
      <c r="AE77" s="69">
        <v>1240</v>
      </c>
      <c r="AF77" s="69">
        <v>1247</v>
      </c>
      <c r="AG77" s="35"/>
      <c r="AH77" s="35"/>
      <c r="AI77" s="35"/>
    </row>
    <row r="78" spans="1:35" x14ac:dyDescent="0.25">
      <c r="A78" s="69" t="s">
        <v>185</v>
      </c>
      <c r="B78" s="69">
        <v>9001</v>
      </c>
      <c r="C78" s="69">
        <v>9058</v>
      </c>
      <c r="D78" s="69">
        <v>9071</v>
      </c>
      <c r="E78" s="69">
        <v>9110</v>
      </c>
      <c r="F78" s="69">
        <v>9159</v>
      </c>
      <c r="G78" s="69">
        <v>9182</v>
      </c>
      <c r="H78" s="69">
        <v>9147</v>
      </c>
      <c r="I78" s="69">
        <v>9001</v>
      </c>
      <c r="J78" s="69">
        <v>9038</v>
      </c>
      <c r="K78" s="69">
        <v>9067</v>
      </c>
      <c r="L78" s="69">
        <v>9077</v>
      </c>
      <c r="M78" s="69">
        <v>9023</v>
      </c>
      <c r="N78" s="69">
        <v>8922</v>
      </c>
      <c r="O78" s="69">
        <v>9006</v>
      </c>
      <c r="P78" s="69">
        <v>8989</v>
      </c>
      <c r="Q78" s="69">
        <v>9048</v>
      </c>
      <c r="R78" s="69">
        <v>9144</v>
      </c>
      <c r="S78" s="69">
        <v>9213</v>
      </c>
      <c r="T78" s="69">
        <v>9217</v>
      </c>
      <c r="U78" s="69">
        <v>9075</v>
      </c>
      <c r="V78" s="69">
        <v>9164</v>
      </c>
      <c r="W78" s="69">
        <v>9274</v>
      </c>
      <c r="X78" s="69">
        <v>9257</v>
      </c>
      <c r="Y78" s="69">
        <v>9219</v>
      </c>
      <c r="Z78" s="69">
        <v>9108</v>
      </c>
      <c r="AA78" s="69">
        <v>9160</v>
      </c>
      <c r="AB78" s="69">
        <v>9106</v>
      </c>
      <c r="AC78" s="69">
        <v>9091</v>
      </c>
      <c r="AD78" s="69">
        <v>9179</v>
      </c>
      <c r="AE78" s="69">
        <v>9266</v>
      </c>
      <c r="AF78" s="69">
        <v>9299</v>
      </c>
      <c r="AG78" s="35"/>
      <c r="AH78" s="35"/>
      <c r="AI78" s="35"/>
    </row>
    <row r="79" spans="1:35" x14ac:dyDescent="0.25">
      <c r="A79" s="69" t="s">
        <v>186</v>
      </c>
      <c r="B79" s="69">
        <v>32784</v>
      </c>
      <c r="C79" s="69">
        <v>32799</v>
      </c>
      <c r="D79" s="69">
        <v>32996</v>
      </c>
      <c r="E79" s="69">
        <v>32919</v>
      </c>
      <c r="F79" s="69">
        <v>33128</v>
      </c>
      <c r="G79" s="69">
        <v>33204</v>
      </c>
      <c r="H79" s="69">
        <v>33434</v>
      </c>
      <c r="I79" s="69">
        <v>32916</v>
      </c>
      <c r="J79" s="69">
        <v>32830</v>
      </c>
      <c r="K79" s="69">
        <v>32879</v>
      </c>
      <c r="L79" s="69">
        <v>32839</v>
      </c>
      <c r="M79" s="69">
        <v>32628</v>
      </c>
      <c r="N79" s="69">
        <v>32687</v>
      </c>
      <c r="O79" s="69">
        <v>32825</v>
      </c>
      <c r="P79" s="69">
        <v>32916</v>
      </c>
      <c r="Q79" s="69">
        <v>32818</v>
      </c>
      <c r="R79" s="69">
        <v>33159</v>
      </c>
      <c r="S79" s="69">
        <v>33346</v>
      </c>
      <c r="T79" s="69">
        <v>33694</v>
      </c>
      <c r="U79" s="69">
        <v>33254</v>
      </c>
      <c r="V79" s="69">
        <v>33173</v>
      </c>
      <c r="W79" s="69">
        <v>33447</v>
      </c>
      <c r="X79" s="69">
        <v>33492</v>
      </c>
      <c r="Y79" s="69">
        <v>33447</v>
      </c>
      <c r="Z79" s="69">
        <v>33280</v>
      </c>
      <c r="AA79" s="69">
        <v>33209</v>
      </c>
      <c r="AB79" s="69">
        <v>33252</v>
      </c>
      <c r="AC79" s="69">
        <v>32970</v>
      </c>
      <c r="AD79" s="69">
        <v>33249</v>
      </c>
      <c r="AE79" s="69">
        <v>33388</v>
      </c>
      <c r="AF79" s="69">
        <v>33631</v>
      </c>
      <c r="AG79" s="35"/>
      <c r="AH79" s="35"/>
      <c r="AI79" s="35"/>
    </row>
    <row r="80" spans="1:35" x14ac:dyDescent="0.25">
      <c r="A80" s="69" t="s">
        <v>187</v>
      </c>
      <c r="B80" s="69">
        <v>12576</v>
      </c>
      <c r="C80" s="69">
        <v>12559</v>
      </c>
      <c r="D80" s="69">
        <v>12599</v>
      </c>
      <c r="E80" s="69">
        <v>12554</v>
      </c>
      <c r="F80" s="69">
        <v>12708</v>
      </c>
      <c r="G80" s="69">
        <v>12887</v>
      </c>
      <c r="H80" s="69">
        <v>12828</v>
      </c>
      <c r="I80" s="69">
        <v>12567</v>
      </c>
      <c r="J80" s="69">
        <v>12558</v>
      </c>
      <c r="K80" s="69">
        <v>12515</v>
      </c>
      <c r="L80" s="69">
        <v>12559</v>
      </c>
      <c r="M80" s="69">
        <v>12452</v>
      </c>
      <c r="N80" s="69">
        <v>12538</v>
      </c>
      <c r="O80" s="69">
        <v>12506</v>
      </c>
      <c r="P80" s="69">
        <v>12576</v>
      </c>
      <c r="Q80" s="69">
        <v>12479</v>
      </c>
      <c r="R80" s="69">
        <v>12741</v>
      </c>
      <c r="S80" s="69">
        <v>12903</v>
      </c>
      <c r="T80" s="69">
        <v>12913</v>
      </c>
      <c r="U80" s="69">
        <v>12747</v>
      </c>
      <c r="V80" s="69">
        <v>12784</v>
      </c>
      <c r="W80" s="69">
        <v>12809</v>
      </c>
      <c r="X80" s="69">
        <v>12858</v>
      </c>
      <c r="Y80" s="69">
        <v>12791</v>
      </c>
      <c r="Z80" s="69">
        <v>12822</v>
      </c>
      <c r="AA80" s="69">
        <v>12768</v>
      </c>
      <c r="AB80" s="69">
        <v>12786</v>
      </c>
      <c r="AC80" s="69">
        <v>12550</v>
      </c>
      <c r="AD80" s="69">
        <v>12791</v>
      </c>
      <c r="AE80" s="69">
        <v>12880</v>
      </c>
      <c r="AF80" s="69">
        <v>12956</v>
      </c>
      <c r="AG80" s="35"/>
      <c r="AH80" s="35"/>
      <c r="AI80" s="35"/>
    </row>
    <row r="81" spans="1:35" x14ac:dyDescent="0.25">
      <c r="A81" s="69" t="s">
        <v>188</v>
      </c>
      <c r="B81" s="69">
        <v>3577</v>
      </c>
      <c r="C81" s="69">
        <v>3588</v>
      </c>
      <c r="D81" s="69">
        <v>3607</v>
      </c>
      <c r="E81" s="69">
        <v>3598</v>
      </c>
      <c r="F81" s="69">
        <v>3616</v>
      </c>
      <c r="G81" s="69">
        <v>3633</v>
      </c>
      <c r="H81" s="69">
        <v>3635</v>
      </c>
      <c r="I81" s="69">
        <v>3574</v>
      </c>
      <c r="J81" s="69">
        <v>3587</v>
      </c>
      <c r="K81" s="69">
        <v>3590</v>
      </c>
      <c r="L81" s="69">
        <v>3587</v>
      </c>
      <c r="M81" s="69">
        <v>3547</v>
      </c>
      <c r="N81" s="69">
        <v>3561</v>
      </c>
      <c r="O81" s="69">
        <v>3580</v>
      </c>
      <c r="P81" s="69">
        <v>3605</v>
      </c>
      <c r="Q81" s="69">
        <v>3587</v>
      </c>
      <c r="R81" s="69">
        <v>3621</v>
      </c>
      <c r="S81" s="69">
        <v>3644</v>
      </c>
      <c r="T81" s="69">
        <v>3669</v>
      </c>
      <c r="U81" s="69">
        <v>3623</v>
      </c>
      <c r="V81" s="69">
        <v>3625</v>
      </c>
      <c r="W81" s="69">
        <v>3671</v>
      </c>
      <c r="X81" s="69">
        <v>3677</v>
      </c>
      <c r="Y81" s="69">
        <v>3669</v>
      </c>
      <c r="Z81" s="69">
        <v>3654</v>
      </c>
      <c r="AA81" s="69">
        <v>3661</v>
      </c>
      <c r="AB81" s="69">
        <v>3659</v>
      </c>
      <c r="AC81" s="69">
        <v>3610</v>
      </c>
      <c r="AD81" s="69">
        <v>3623</v>
      </c>
      <c r="AE81" s="69">
        <v>3635</v>
      </c>
      <c r="AF81" s="69">
        <v>3664</v>
      </c>
      <c r="AG81" s="35"/>
      <c r="AH81" s="35"/>
      <c r="AI81" s="35"/>
    </row>
    <row r="82" spans="1:35" x14ac:dyDescent="0.25">
      <c r="A82" s="69" t="s">
        <v>189</v>
      </c>
      <c r="B82" s="69">
        <v>31979</v>
      </c>
      <c r="C82" s="69">
        <v>32181</v>
      </c>
      <c r="D82" s="69">
        <v>32234</v>
      </c>
      <c r="E82" s="69">
        <v>32305</v>
      </c>
      <c r="F82" s="69">
        <v>32306</v>
      </c>
      <c r="G82" s="69">
        <v>32352</v>
      </c>
      <c r="H82" s="69">
        <v>32361</v>
      </c>
      <c r="I82" s="69">
        <v>31871</v>
      </c>
      <c r="J82" s="69">
        <v>31860</v>
      </c>
      <c r="K82" s="69">
        <v>31917</v>
      </c>
      <c r="L82" s="69">
        <v>31937</v>
      </c>
      <c r="M82" s="69">
        <v>31786</v>
      </c>
      <c r="N82" s="69">
        <v>31620</v>
      </c>
      <c r="O82" s="69">
        <v>31986</v>
      </c>
      <c r="P82" s="69">
        <v>31916</v>
      </c>
      <c r="Q82" s="69">
        <v>31991</v>
      </c>
      <c r="R82" s="69">
        <v>32188</v>
      </c>
      <c r="S82" s="69">
        <v>32338</v>
      </c>
      <c r="T82" s="69">
        <v>32459</v>
      </c>
      <c r="U82" s="69">
        <v>31982</v>
      </c>
      <c r="V82" s="69">
        <v>32059</v>
      </c>
      <c r="W82" s="69">
        <v>32465</v>
      </c>
      <c r="X82" s="69">
        <v>32379</v>
      </c>
      <c r="Y82" s="69">
        <v>32225</v>
      </c>
      <c r="Z82" s="69">
        <v>32058</v>
      </c>
      <c r="AA82" s="69">
        <v>32368</v>
      </c>
      <c r="AB82" s="69">
        <v>32249</v>
      </c>
      <c r="AC82" s="69">
        <v>31957</v>
      </c>
      <c r="AD82" s="69">
        <v>32266</v>
      </c>
      <c r="AE82" s="69">
        <v>32607</v>
      </c>
      <c r="AF82" s="69">
        <v>32745</v>
      </c>
      <c r="AG82" s="35"/>
      <c r="AH82" s="35"/>
      <c r="AI82" s="35"/>
    </row>
    <row r="83" spans="1:35" x14ac:dyDescent="0.25">
      <c r="A83" s="69" t="s">
        <v>190</v>
      </c>
      <c r="B83" s="69">
        <v>3929</v>
      </c>
      <c r="C83" s="69">
        <v>3900</v>
      </c>
      <c r="D83" s="69">
        <v>3927</v>
      </c>
      <c r="E83" s="69">
        <v>3930</v>
      </c>
      <c r="F83" s="69">
        <v>3949</v>
      </c>
      <c r="G83" s="69">
        <v>3989</v>
      </c>
      <c r="H83" s="69">
        <v>4006</v>
      </c>
      <c r="I83" s="69">
        <v>3943</v>
      </c>
      <c r="J83" s="69">
        <v>3944</v>
      </c>
      <c r="K83" s="69">
        <v>3952</v>
      </c>
      <c r="L83" s="69">
        <v>3933</v>
      </c>
      <c r="M83" s="69">
        <v>3913</v>
      </c>
      <c r="N83" s="69">
        <v>3909</v>
      </c>
      <c r="O83" s="69">
        <v>3899</v>
      </c>
      <c r="P83" s="69">
        <v>3927</v>
      </c>
      <c r="Q83" s="69">
        <v>3914</v>
      </c>
      <c r="R83" s="69">
        <v>3966</v>
      </c>
      <c r="S83" s="69">
        <v>4009</v>
      </c>
      <c r="T83" s="69">
        <v>4041</v>
      </c>
      <c r="U83" s="69">
        <v>3963</v>
      </c>
      <c r="V83" s="69">
        <v>3977</v>
      </c>
      <c r="W83" s="69">
        <v>3998</v>
      </c>
      <c r="X83" s="69">
        <v>4004</v>
      </c>
      <c r="Y83" s="69">
        <v>4013</v>
      </c>
      <c r="Z83" s="69">
        <v>3985</v>
      </c>
      <c r="AA83" s="69">
        <v>3956</v>
      </c>
      <c r="AB83" s="69">
        <v>3963</v>
      </c>
      <c r="AC83" s="69">
        <v>3936</v>
      </c>
      <c r="AD83" s="69">
        <v>3972</v>
      </c>
      <c r="AE83" s="69">
        <v>4004</v>
      </c>
      <c r="AF83" s="69">
        <v>4009</v>
      </c>
      <c r="AG83" s="35"/>
      <c r="AH83" s="35"/>
      <c r="AI83" s="35"/>
    </row>
    <row r="84" spans="1:35" x14ac:dyDescent="0.25">
      <c r="A84" s="69" t="s">
        <v>191</v>
      </c>
      <c r="B84" s="69">
        <v>2510</v>
      </c>
      <c r="C84" s="69">
        <v>2515</v>
      </c>
      <c r="D84" s="69">
        <v>2528</v>
      </c>
      <c r="E84" s="69">
        <v>2511</v>
      </c>
      <c r="F84" s="69">
        <v>2518</v>
      </c>
      <c r="G84" s="69">
        <v>2534</v>
      </c>
      <c r="H84" s="69">
        <v>2533</v>
      </c>
      <c r="I84" s="69">
        <v>2480</v>
      </c>
      <c r="J84" s="69">
        <v>2493</v>
      </c>
      <c r="K84" s="69">
        <v>2472</v>
      </c>
      <c r="L84" s="69">
        <v>2481</v>
      </c>
      <c r="M84" s="69">
        <v>2472</v>
      </c>
      <c r="N84" s="69">
        <v>2485</v>
      </c>
      <c r="O84" s="69">
        <v>2500</v>
      </c>
      <c r="P84" s="69">
        <v>2488</v>
      </c>
      <c r="Q84" s="69">
        <v>2492</v>
      </c>
      <c r="R84" s="69">
        <v>2500</v>
      </c>
      <c r="S84" s="69">
        <v>2533</v>
      </c>
      <c r="T84" s="69">
        <v>2546</v>
      </c>
      <c r="U84" s="69">
        <v>2520</v>
      </c>
      <c r="V84" s="69">
        <v>2520</v>
      </c>
      <c r="W84" s="69">
        <v>2539</v>
      </c>
      <c r="X84" s="69">
        <v>2557</v>
      </c>
      <c r="Y84" s="69">
        <v>2559</v>
      </c>
      <c r="Z84" s="69">
        <v>2546</v>
      </c>
      <c r="AA84" s="69">
        <v>2549</v>
      </c>
      <c r="AB84" s="69">
        <v>2535</v>
      </c>
      <c r="AC84" s="69">
        <v>2519</v>
      </c>
      <c r="AD84" s="69">
        <v>2540</v>
      </c>
      <c r="AE84" s="69">
        <v>2562</v>
      </c>
      <c r="AF84" s="69">
        <v>2577</v>
      </c>
      <c r="AG84" s="35"/>
      <c r="AH84" s="35"/>
      <c r="AI84" s="35"/>
    </row>
    <row r="85" spans="1:35" x14ac:dyDescent="0.25">
      <c r="A85" s="69" t="s">
        <v>192</v>
      </c>
      <c r="B85" s="69">
        <v>26103</v>
      </c>
      <c r="C85" s="69">
        <v>26064</v>
      </c>
      <c r="D85" s="69">
        <v>26258</v>
      </c>
      <c r="E85" s="69">
        <v>26177</v>
      </c>
      <c r="F85" s="69">
        <v>26327</v>
      </c>
      <c r="G85" s="69">
        <v>26385</v>
      </c>
      <c r="H85" s="69">
        <v>26427</v>
      </c>
      <c r="I85" s="69">
        <v>26022</v>
      </c>
      <c r="J85" s="69">
        <v>25975</v>
      </c>
      <c r="K85" s="69">
        <v>25985</v>
      </c>
      <c r="L85" s="69">
        <v>25934</v>
      </c>
      <c r="M85" s="69">
        <v>25790</v>
      </c>
      <c r="N85" s="69">
        <v>25945</v>
      </c>
      <c r="O85" s="69">
        <v>25929</v>
      </c>
      <c r="P85" s="69">
        <v>26084</v>
      </c>
      <c r="Q85" s="69">
        <v>25887</v>
      </c>
      <c r="R85" s="69">
        <v>26248</v>
      </c>
      <c r="S85" s="69">
        <v>26485</v>
      </c>
      <c r="T85" s="69">
        <v>26646</v>
      </c>
      <c r="U85" s="69">
        <v>26346</v>
      </c>
      <c r="V85" s="69">
        <v>26279</v>
      </c>
      <c r="W85" s="69">
        <v>26446</v>
      </c>
      <c r="X85" s="69">
        <v>26463</v>
      </c>
      <c r="Y85" s="69">
        <v>26421</v>
      </c>
      <c r="Z85" s="69">
        <v>26406</v>
      </c>
      <c r="AA85" s="69">
        <v>26304</v>
      </c>
      <c r="AB85" s="69">
        <v>26376</v>
      </c>
      <c r="AC85" s="69">
        <v>26009</v>
      </c>
      <c r="AD85" s="69">
        <v>26254</v>
      </c>
      <c r="AE85" s="69">
        <v>26440</v>
      </c>
      <c r="AF85" s="69">
        <v>26580</v>
      </c>
      <c r="AG85" s="35"/>
      <c r="AH85" s="35"/>
      <c r="AI85" s="35"/>
    </row>
    <row r="86" spans="1:35" x14ac:dyDescent="0.25">
      <c r="A86" s="69" t="s">
        <v>193</v>
      </c>
      <c r="B86" s="69">
        <v>30303</v>
      </c>
      <c r="C86" s="69">
        <v>30241</v>
      </c>
      <c r="D86" s="69">
        <v>30395</v>
      </c>
      <c r="E86" s="69">
        <v>30256</v>
      </c>
      <c r="F86" s="69">
        <v>30493</v>
      </c>
      <c r="G86" s="69">
        <v>30718</v>
      </c>
      <c r="H86" s="69">
        <v>31066</v>
      </c>
      <c r="I86" s="69">
        <v>30459</v>
      </c>
      <c r="J86" s="69">
        <v>30100</v>
      </c>
      <c r="K86" s="69">
        <v>29937</v>
      </c>
      <c r="L86" s="69">
        <v>30048</v>
      </c>
      <c r="M86" s="69">
        <v>29826</v>
      </c>
      <c r="N86" s="69">
        <v>29795</v>
      </c>
      <c r="O86" s="69">
        <v>29905</v>
      </c>
      <c r="P86" s="69">
        <v>30057</v>
      </c>
      <c r="Q86" s="69">
        <v>30031</v>
      </c>
      <c r="R86" s="69">
        <v>30511</v>
      </c>
      <c r="S86" s="69">
        <v>30869</v>
      </c>
      <c r="T86" s="69">
        <v>31251</v>
      </c>
      <c r="U86" s="69">
        <v>30722</v>
      </c>
      <c r="V86" s="69">
        <v>30486</v>
      </c>
      <c r="W86" s="69">
        <v>30525</v>
      </c>
      <c r="X86" s="69">
        <v>30757</v>
      </c>
      <c r="Y86" s="69">
        <v>30595</v>
      </c>
      <c r="Z86" s="69">
        <v>30429</v>
      </c>
      <c r="AA86" s="69">
        <v>30142</v>
      </c>
      <c r="AB86" s="69">
        <v>30179</v>
      </c>
      <c r="AC86" s="69">
        <v>30165</v>
      </c>
      <c r="AD86" s="69">
        <v>30541</v>
      </c>
      <c r="AE86" s="69">
        <v>30872</v>
      </c>
      <c r="AF86" s="69">
        <v>31281</v>
      </c>
      <c r="AG86" s="35"/>
      <c r="AH86" s="35"/>
      <c r="AI86" s="35"/>
    </row>
    <row r="87" spans="1:35" x14ac:dyDescent="0.25">
      <c r="A87" s="69" t="s">
        <v>194</v>
      </c>
      <c r="B87" s="69">
        <v>10085</v>
      </c>
      <c r="C87" s="69">
        <v>10083</v>
      </c>
      <c r="D87" s="69">
        <v>10131</v>
      </c>
      <c r="E87" s="69">
        <v>10104</v>
      </c>
      <c r="F87" s="69">
        <v>10153</v>
      </c>
      <c r="G87" s="69">
        <v>10242</v>
      </c>
      <c r="H87" s="69">
        <v>10394</v>
      </c>
      <c r="I87" s="69">
        <v>10199</v>
      </c>
      <c r="J87" s="69">
        <v>10027</v>
      </c>
      <c r="K87" s="69">
        <v>9976</v>
      </c>
      <c r="L87" s="69">
        <v>10012</v>
      </c>
      <c r="M87" s="69">
        <v>9944</v>
      </c>
      <c r="N87" s="69">
        <v>9928</v>
      </c>
      <c r="O87" s="69">
        <v>9937</v>
      </c>
      <c r="P87" s="69">
        <v>9971</v>
      </c>
      <c r="Q87" s="69">
        <v>9982</v>
      </c>
      <c r="R87" s="69">
        <v>10067</v>
      </c>
      <c r="S87" s="69">
        <v>10211</v>
      </c>
      <c r="T87" s="69">
        <v>10368</v>
      </c>
      <c r="U87" s="69">
        <v>10220</v>
      </c>
      <c r="V87" s="69">
        <v>10105</v>
      </c>
      <c r="W87" s="69">
        <v>10129</v>
      </c>
      <c r="X87" s="69">
        <v>10217</v>
      </c>
      <c r="Y87" s="69">
        <v>10177</v>
      </c>
      <c r="Z87" s="69">
        <v>10153</v>
      </c>
      <c r="AA87" s="69">
        <v>10088</v>
      </c>
      <c r="AB87" s="69">
        <v>10089</v>
      </c>
      <c r="AC87" s="69">
        <v>10046</v>
      </c>
      <c r="AD87" s="69">
        <v>10153</v>
      </c>
      <c r="AE87" s="69">
        <v>10245</v>
      </c>
      <c r="AF87" s="69">
        <v>10430</v>
      </c>
      <c r="AG87" s="35"/>
      <c r="AH87" s="35"/>
      <c r="AI87" s="35"/>
    </row>
    <row r="88" spans="1:35" x14ac:dyDescent="0.25">
      <c r="A88" s="69" t="s">
        <v>195</v>
      </c>
      <c r="B88" s="69">
        <v>9318</v>
      </c>
      <c r="C88" s="69">
        <v>9275</v>
      </c>
      <c r="D88" s="69">
        <v>9308</v>
      </c>
      <c r="E88" s="69">
        <v>9288</v>
      </c>
      <c r="F88" s="69">
        <v>9422</v>
      </c>
      <c r="G88" s="69">
        <v>9568</v>
      </c>
      <c r="H88" s="69">
        <v>9668</v>
      </c>
      <c r="I88" s="69">
        <v>9520</v>
      </c>
      <c r="J88" s="69">
        <v>9402</v>
      </c>
      <c r="K88" s="69">
        <v>9333</v>
      </c>
      <c r="L88" s="69">
        <v>9300</v>
      </c>
      <c r="M88" s="69">
        <v>9205</v>
      </c>
      <c r="N88" s="69">
        <v>9225</v>
      </c>
      <c r="O88" s="69">
        <v>9242</v>
      </c>
      <c r="P88" s="69">
        <v>9259</v>
      </c>
      <c r="Q88" s="69">
        <v>9244</v>
      </c>
      <c r="R88" s="69">
        <v>9397</v>
      </c>
      <c r="S88" s="69">
        <v>9549</v>
      </c>
      <c r="T88" s="69">
        <v>9707</v>
      </c>
      <c r="U88" s="69">
        <v>9566</v>
      </c>
      <c r="V88" s="69">
        <v>9395</v>
      </c>
      <c r="W88" s="69">
        <v>9387</v>
      </c>
      <c r="X88" s="69">
        <v>9404</v>
      </c>
      <c r="Y88" s="69">
        <v>9336</v>
      </c>
      <c r="Z88" s="69">
        <v>9374</v>
      </c>
      <c r="AA88" s="69">
        <v>9316</v>
      </c>
      <c r="AB88" s="69">
        <v>9316</v>
      </c>
      <c r="AC88" s="69">
        <v>9223</v>
      </c>
      <c r="AD88" s="69">
        <v>9346</v>
      </c>
      <c r="AE88" s="69">
        <v>9456</v>
      </c>
      <c r="AF88" s="69">
        <v>9563</v>
      </c>
      <c r="AG88" s="35"/>
      <c r="AH88" s="35"/>
      <c r="AI88" s="35"/>
    </row>
    <row r="89" spans="1:35" x14ac:dyDescent="0.25">
      <c r="A89" s="69" t="s">
        <v>196</v>
      </c>
      <c r="B89" s="69">
        <v>1411</v>
      </c>
      <c r="C89" s="69">
        <v>1407</v>
      </c>
      <c r="D89" s="69">
        <v>1402</v>
      </c>
      <c r="E89" s="69">
        <v>1400</v>
      </c>
      <c r="F89" s="69">
        <v>1425</v>
      </c>
      <c r="G89" s="69">
        <v>1452</v>
      </c>
      <c r="H89" s="69">
        <v>1475</v>
      </c>
      <c r="I89" s="69">
        <v>1432</v>
      </c>
      <c r="J89" s="69">
        <v>1398</v>
      </c>
      <c r="K89" s="69">
        <v>1375</v>
      </c>
      <c r="L89" s="69">
        <v>1369</v>
      </c>
      <c r="M89" s="69">
        <v>1387</v>
      </c>
      <c r="N89" s="69">
        <v>1406</v>
      </c>
      <c r="O89" s="69">
        <v>1398</v>
      </c>
      <c r="P89" s="69">
        <v>1412</v>
      </c>
      <c r="Q89" s="69">
        <v>1418</v>
      </c>
      <c r="R89" s="69">
        <v>1448</v>
      </c>
      <c r="S89" s="69">
        <v>1495</v>
      </c>
      <c r="T89" s="69">
        <v>1528</v>
      </c>
      <c r="U89" s="69">
        <v>1489</v>
      </c>
      <c r="V89" s="69">
        <v>1452</v>
      </c>
      <c r="W89" s="69">
        <v>1427</v>
      </c>
      <c r="X89" s="69">
        <v>1426</v>
      </c>
      <c r="Y89" s="69">
        <v>1443</v>
      </c>
      <c r="Z89" s="69">
        <v>1449</v>
      </c>
      <c r="AA89" s="69">
        <v>1407</v>
      </c>
      <c r="AB89" s="69">
        <v>1400</v>
      </c>
      <c r="AC89" s="69">
        <v>1408</v>
      </c>
      <c r="AD89" s="69">
        <v>1456</v>
      </c>
      <c r="AE89" s="69">
        <v>1493</v>
      </c>
      <c r="AF89" s="69">
        <v>1514</v>
      </c>
      <c r="AG89" s="35"/>
      <c r="AH89" s="35"/>
      <c r="AI89" s="35"/>
    </row>
    <row r="90" spans="1:35" x14ac:dyDescent="0.25">
      <c r="A90" s="69" t="s">
        <v>197</v>
      </c>
      <c r="B90" s="69">
        <v>17328</v>
      </c>
      <c r="C90" s="69">
        <v>17316</v>
      </c>
      <c r="D90" s="69">
        <v>17440</v>
      </c>
      <c r="E90" s="69">
        <v>17434</v>
      </c>
      <c r="F90" s="69">
        <v>17376</v>
      </c>
      <c r="G90" s="69">
        <v>17487</v>
      </c>
      <c r="H90" s="69">
        <v>17597</v>
      </c>
      <c r="I90" s="69">
        <v>17322</v>
      </c>
      <c r="J90" s="69">
        <v>17193</v>
      </c>
      <c r="K90" s="69">
        <v>17207</v>
      </c>
      <c r="L90" s="69">
        <v>17174</v>
      </c>
      <c r="M90" s="69">
        <v>17051</v>
      </c>
      <c r="N90" s="69">
        <v>17201</v>
      </c>
      <c r="O90" s="69">
        <v>17266</v>
      </c>
      <c r="P90" s="69">
        <v>17356</v>
      </c>
      <c r="Q90" s="69">
        <v>17222</v>
      </c>
      <c r="R90" s="69">
        <v>17448</v>
      </c>
      <c r="S90" s="69">
        <v>17570</v>
      </c>
      <c r="T90" s="69">
        <v>17761</v>
      </c>
      <c r="U90" s="69">
        <v>17469</v>
      </c>
      <c r="V90" s="69">
        <v>17418</v>
      </c>
      <c r="W90" s="69">
        <v>17548</v>
      </c>
      <c r="X90" s="69">
        <v>17553</v>
      </c>
      <c r="Y90" s="69">
        <v>17542</v>
      </c>
      <c r="Z90" s="69">
        <v>17482</v>
      </c>
      <c r="AA90" s="69">
        <v>17468</v>
      </c>
      <c r="AB90" s="69">
        <v>17489</v>
      </c>
      <c r="AC90" s="69">
        <v>17299</v>
      </c>
      <c r="AD90" s="69">
        <v>17438</v>
      </c>
      <c r="AE90" s="69">
        <v>17548</v>
      </c>
      <c r="AF90" s="69">
        <v>17648</v>
      </c>
      <c r="AG90" s="35"/>
      <c r="AH90" s="35"/>
      <c r="AI90" s="35"/>
    </row>
    <row r="91" spans="1:35" x14ac:dyDescent="0.25">
      <c r="A91" s="69" t="s">
        <v>198</v>
      </c>
      <c r="B91" s="69">
        <v>36619</v>
      </c>
      <c r="C91" s="69">
        <v>36696</v>
      </c>
      <c r="D91" s="69">
        <v>36953</v>
      </c>
      <c r="E91" s="69">
        <v>36860</v>
      </c>
      <c r="F91" s="69">
        <v>36863</v>
      </c>
      <c r="G91" s="69">
        <v>36871</v>
      </c>
      <c r="H91" s="69">
        <v>37257</v>
      </c>
      <c r="I91" s="69">
        <v>36650</v>
      </c>
      <c r="J91" s="69">
        <v>36425</v>
      </c>
      <c r="K91" s="69">
        <v>36414</v>
      </c>
      <c r="L91" s="69">
        <v>36398</v>
      </c>
      <c r="M91" s="69">
        <v>36199</v>
      </c>
      <c r="N91" s="69">
        <v>36442</v>
      </c>
      <c r="O91" s="69">
        <v>36569</v>
      </c>
      <c r="P91" s="69">
        <v>36590</v>
      </c>
      <c r="Q91" s="69">
        <v>36535</v>
      </c>
      <c r="R91" s="69">
        <v>36681</v>
      </c>
      <c r="S91" s="69">
        <v>36874</v>
      </c>
      <c r="T91" s="69">
        <v>37409</v>
      </c>
      <c r="U91" s="69">
        <v>36879</v>
      </c>
      <c r="V91" s="69">
        <v>36714</v>
      </c>
      <c r="W91" s="69">
        <v>36968</v>
      </c>
      <c r="X91" s="69">
        <v>37084</v>
      </c>
      <c r="Y91" s="69">
        <v>37038</v>
      </c>
      <c r="Z91" s="69">
        <v>37042</v>
      </c>
      <c r="AA91" s="69">
        <v>37064</v>
      </c>
      <c r="AB91" s="69">
        <v>37104</v>
      </c>
      <c r="AC91" s="69">
        <v>36494</v>
      </c>
      <c r="AD91" s="69">
        <v>36827</v>
      </c>
      <c r="AE91" s="69">
        <v>36937</v>
      </c>
      <c r="AF91" s="69">
        <v>37421</v>
      </c>
      <c r="AG91" s="35"/>
      <c r="AH91" s="35"/>
      <c r="AI91" s="35"/>
    </row>
    <row r="92" spans="1:35" x14ac:dyDescent="0.25">
      <c r="A92" s="69" t="s">
        <v>199</v>
      </c>
      <c r="B92" s="69">
        <v>8322</v>
      </c>
      <c r="C92" s="69">
        <v>8314</v>
      </c>
      <c r="D92" s="69">
        <v>8362</v>
      </c>
      <c r="E92" s="69">
        <v>8335</v>
      </c>
      <c r="F92" s="69">
        <v>8439</v>
      </c>
      <c r="G92" s="69">
        <v>8530</v>
      </c>
      <c r="H92" s="69">
        <v>8586</v>
      </c>
      <c r="I92" s="69">
        <v>8416</v>
      </c>
      <c r="J92" s="69">
        <v>8357</v>
      </c>
      <c r="K92" s="69">
        <v>8287</v>
      </c>
      <c r="L92" s="69">
        <v>8319</v>
      </c>
      <c r="M92" s="69">
        <v>8255</v>
      </c>
      <c r="N92" s="69">
        <v>8200</v>
      </c>
      <c r="O92" s="69">
        <v>8209</v>
      </c>
      <c r="P92" s="69">
        <v>8271</v>
      </c>
      <c r="Q92" s="69">
        <v>8275</v>
      </c>
      <c r="R92" s="69">
        <v>8416</v>
      </c>
      <c r="S92" s="69">
        <v>8541</v>
      </c>
      <c r="T92" s="69">
        <v>8600</v>
      </c>
      <c r="U92" s="69">
        <v>8455</v>
      </c>
      <c r="V92" s="69">
        <v>8431</v>
      </c>
      <c r="W92" s="69">
        <v>8418</v>
      </c>
      <c r="X92" s="69">
        <v>8495</v>
      </c>
      <c r="Y92" s="69">
        <v>8448</v>
      </c>
      <c r="Z92" s="69">
        <v>8405</v>
      </c>
      <c r="AA92" s="69">
        <v>8314</v>
      </c>
      <c r="AB92" s="69">
        <v>8320</v>
      </c>
      <c r="AC92" s="69">
        <v>8312</v>
      </c>
      <c r="AD92" s="69">
        <v>8432</v>
      </c>
      <c r="AE92" s="69">
        <v>8545</v>
      </c>
      <c r="AF92" s="69">
        <v>8649</v>
      </c>
      <c r="AG92" s="35"/>
      <c r="AH92" s="35"/>
      <c r="AI92" s="35"/>
    </row>
    <row r="93" spans="1:35" x14ac:dyDescent="0.25">
      <c r="A93" s="69" t="s">
        <v>200</v>
      </c>
      <c r="B93" s="69">
        <v>7130</v>
      </c>
      <c r="C93" s="69">
        <v>7087</v>
      </c>
      <c r="D93" s="69">
        <v>7100</v>
      </c>
      <c r="E93" s="69">
        <v>7136</v>
      </c>
      <c r="F93" s="69">
        <v>7197</v>
      </c>
      <c r="G93" s="69">
        <v>7251</v>
      </c>
      <c r="H93" s="69">
        <v>7336</v>
      </c>
      <c r="I93" s="69">
        <v>7191</v>
      </c>
      <c r="J93" s="69">
        <v>7082</v>
      </c>
      <c r="K93" s="69">
        <v>7061</v>
      </c>
      <c r="L93" s="69">
        <v>7068</v>
      </c>
      <c r="M93" s="69">
        <v>7021</v>
      </c>
      <c r="N93" s="69">
        <v>7010</v>
      </c>
      <c r="O93" s="69">
        <v>6981</v>
      </c>
      <c r="P93" s="69">
        <v>7010</v>
      </c>
      <c r="Q93" s="69">
        <v>7013</v>
      </c>
      <c r="R93" s="69">
        <v>7112</v>
      </c>
      <c r="S93" s="69">
        <v>7195</v>
      </c>
      <c r="T93" s="69">
        <v>7345</v>
      </c>
      <c r="U93" s="69">
        <v>7216</v>
      </c>
      <c r="V93" s="69">
        <v>7126</v>
      </c>
      <c r="W93" s="69">
        <v>7140</v>
      </c>
      <c r="X93" s="69">
        <v>7210</v>
      </c>
      <c r="Y93" s="69">
        <v>7219</v>
      </c>
      <c r="Z93" s="69">
        <v>7171</v>
      </c>
      <c r="AA93" s="69">
        <v>7090</v>
      </c>
      <c r="AB93" s="69">
        <v>7108</v>
      </c>
      <c r="AC93" s="69">
        <v>7054</v>
      </c>
      <c r="AD93" s="69">
        <v>7155</v>
      </c>
      <c r="AE93" s="69">
        <v>7215</v>
      </c>
      <c r="AF93" s="69">
        <v>7328</v>
      </c>
      <c r="AG93" s="35"/>
      <c r="AH93" s="35"/>
      <c r="AI93" s="35"/>
    </row>
    <row r="94" spans="1:35" x14ac:dyDescent="0.25">
      <c r="A94" s="69" t="s">
        <v>201</v>
      </c>
      <c r="B94" s="69">
        <v>3981</v>
      </c>
      <c r="C94" s="69">
        <v>3989</v>
      </c>
      <c r="D94" s="69">
        <v>3999</v>
      </c>
      <c r="E94" s="69">
        <v>3979</v>
      </c>
      <c r="F94" s="69">
        <v>4005</v>
      </c>
      <c r="G94" s="69">
        <v>4013</v>
      </c>
      <c r="H94" s="69">
        <v>4021</v>
      </c>
      <c r="I94" s="69">
        <v>3945</v>
      </c>
      <c r="J94" s="69">
        <v>3951</v>
      </c>
      <c r="K94" s="69">
        <v>3944</v>
      </c>
      <c r="L94" s="69">
        <v>3940</v>
      </c>
      <c r="M94" s="69">
        <v>3927</v>
      </c>
      <c r="N94" s="69">
        <v>3948</v>
      </c>
      <c r="O94" s="69">
        <v>3955</v>
      </c>
      <c r="P94" s="69">
        <v>3973</v>
      </c>
      <c r="Q94" s="69">
        <v>3950</v>
      </c>
      <c r="R94" s="69">
        <v>3986</v>
      </c>
      <c r="S94" s="69">
        <v>4020</v>
      </c>
      <c r="T94" s="69">
        <v>4070</v>
      </c>
      <c r="U94" s="69">
        <v>4025</v>
      </c>
      <c r="V94" s="69">
        <v>4024</v>
      </c>
      <c r="W94" s="69">
        <v>4043</v>
      </c>
      <c r="X94" s="69">
        <v>4062</v>
      </c>
      <c r="Y94" s="69">
        <v>4066</v>
      </c>
      <c r="Z94" s="69">
        <v>4048</v>
      </c>
      <c r="AA94" s="69">
        <v>4021</v>
      </c>
      <c r="AB94" s="69">
        <v>4010</v>
      </c>
      <c r="AC94" s="69">
        <v>3967</v>
      </c>
      <c r="AD94" s="69">
        <v>4006</v>
      </c>
      <c r="AE94" s="69">
        <v>4029</v>
      </c>
      <c r="AF94" s="69">
        <v>4062</v>
      </c>
      <c r="AG94" s="35"/>
      <c r="AH94" s="35"/>
      <c r="AI94" s="35"/>
    </row>
    <row r="95" spans="1:35" x14ac:dyDescent="0.25">
      <c r="A95" s="69" t="s">
        <v>202</v>
      </c>
      <c r="B95" s="69">
        <v>64528</v>
      </c>
      <c r="C95" s="69">
        <v>64682</v>
      </c>
      <c r="D95" s="69">
        <v>64934</v>
      </c>
      <c r="E95" s="69">
        <v>64789</v>
      </c>
      <c r="F95" s="69">
        <v>65179</v>
      </c>
      <c r="G95" s="69">
        <v>65636</v>
      </c>
      <c r="H95" s="69">
        <v>65546</v>
      </c>
      <c r="I95" s="69">
        <v>64518</v>
      </c>
      <c r="J95" s="69">
        <v>64317</v>
      </c>
      <c r="K95" s="69">
        <v>64452</v>
      </c>
      <c r="L95" s="69">
        <v>64572</v>
      </c>
      <c r="M95" s="69">
        <v>64006</v>
      </c>
      <c r="N95" s="69">
        <v>63691</v>
      </c>
      <c r="O95" s="69">
        <v>64182</v>
      </c>
      <c r="P95" s="69">
        <v>64139</v>
      </c>
      <c r="Q95" s="69">
        <v>64148</v>
      </c>
      <c r="R95" s="69">
        <v>64933</v>
      </c>
      <c r="S95" s="69">
        <v>65281</v>
      </c>
      <c r="T95" s="69">
        <v>65773</v>
      </c>
      <c r="U95" s="69">
        <v>64707</v>
      </c>
      <c r="V95" s="69">
        <v>64768</v>
      </c>
      <c r="W95" s="69">
        <v>65429</v>
      </c>
      <c r="X95" s="69">
        <v>65291</v>
      </c>
      <c r="Y95" s="69">
        <v>64928</v>
      </c>
      <c r="Z95" s="69">
        <v>64535</v>
      </c>
      <c r="AA95" s="69">
        <v>64901</v>
      </c>
      <c r="AB95" s="69">
        <v>64576</v>
      </c>
      <c r="AC95" s="69">
        <v>64066</v>
      </c>
      <c r="AD95" s="69">
        <v>64844</v>
      </c>
      <c r="AE95" s="69">
        <v>65470</v>
      </c>
      <c r="AF95" s="69">
        <v>65984</v>
      </c>
      <c r="AG95" s="35"/>
      <c r="AH95" s="35"/>
      <c r="AI95" s="35"/>
    </row>
    <row r="96" spans="1:35" x14ac:dyDescent="0.25">
      <c r="A96" s="69" t="s">
        <v>203</v>
      </c>
      <c r="B96" s="69">
        <v>12023</v>
      </c>
      <c r="C96" s="69">
        <v>11984</v>
      </c>
      <c r="D96" s="69">
        <v>12056</v>
      </c>
      <c r="E96" s="69">
        <v>12047</v>
      </c>
      <c r="F96" s="69">
        <v>12202</v>
      </c>
      <c r="G96" s="69">
        <v>12401</v>
      </c>
      <c r="H96" s="69">
        <v>12589</v>
      </c>
      <c r="I96" s="69">
        <v>12398</v>
      </c>
      <c r="J96" s="69">
        <v>12080</v>
      </c>
      <c r="K96" s="69">
        <v>12059</v>
      </c>
      <c r="L96" s="69">
        <v>11987</v>
      </c>
      <c r="M96" s="69">
        <v>11873</v>
      </c>
      <c r="N96" s="69">
        <v>11912</v>
      </c>
      <c r="O96" s="69">
        <v>11940</v>
      </c>
      <c r="P96" s="69">
        <v>11986</v>
      </c>
      <c r="Q96" s="69">
        <v>11900</v>
      </c>
      <c r="R96" s="69">
        <v>12099</v>
      </c>
      <c r="S96" s="69">
        <v>12341</v>
      </c>
      <c r="T96" s="69">
        <v>12539</v>
      </c>
      <c r="U96" s="69">
        <v>12338</v>
      </c>
      <c r="V96" s="69">
        <v>12075</v>
      </c>
      <c r="W96" s="69">
        <v>12069</v>
      </c>
      <c r="X96" s="69">
        <v>12056</v>
      </c>
      <c r="Y96" s="69">
        <v>11961</v>
      </c>
      <c r="Z96" s="69">
        <v>12014</v>
      </c>
      <c r="AA96" s="69">
        <v>11974</v>
      </c>
      <c r="AB96" s="69">
        <v>11980</v>
      </c>
      <c r="AC96" s="69">
        <v>11835</v>
      </c>
      <c r="AD96" s="69">
        <v>12068</v>
      </c>
      <c r="AE96" s="69">
        <v>12210</v>
      </c>
      <c r="AF96" s="69">
        <v>12376</v>
      </c>
      <c r="AG96" s="35"/>
      <c r="AH96" s="35"/>
      <c r="AI96" s="35"/>
    </row>
    <row r="97" spans="1:35" x14ac:dyDescent="0.25">
      <c r="A97" s="69" t="s">
        <v>204</v>
      </c>
      <c r="B97" s="69">
        <v>15249</v>
      </c>
      <c r="C97" s="69">
        <v>15192</v>
      </c>
      <c r="D97" s="69">
        <v>15264</v>
      </c>
      <c r="E97" s="69">
        <v>15165</v>
      </c>
      <c r="F97" s="69">
        <v>15231</v>
      </c>
      <c r="G97" s="69">
        <v>15371</v>
      </c>
      <c r="H97" s="69">
        <v>15503</v>
      </c>
      <c r="I97" s="69">
        <v>15219</v>
      </c>
      <c r="J97" s="69">
        <v>14990</v>
      </c>
      <c r="K97" s="69">
        <v>14934</v>
      </c>
      <c r="L97" s="69">
        <v>14972</v>
      </c>
      <c r="M97" s="69">
        <v>14953</v>
      </c>
      <c r="N97" s="69">
        <v>15020</v>
      </c>
      <c r="O97" s="69">
        <v>14952</v>
      </c>
      <c r="P97" s="69">
        <v>15030</v>
      </c>
      <c r="Q97" s="69">
        <v>14937</v>
      </c>
      <c r="R97" s="69">
        <v>15121</v>
      </c>
      <c r="S97" s="69">
        <v>15290</v>
      </c>
      <c r="T97" s="69">
        <v>15566</v>
      </c>
      <c r="U97" s="69">
        <v>15315</v>
      </c>
      <c r="V97" s="69">
        <v>15126</v>
      </c>
      <c r="W97" s="69">
        <v>15189</v>
      </c>
      <c r="X97" s="69">
        <v>15328</v>
      </c>
      <c r="Y97" s="69">
        <v>15340</v>
      </c>
      <c r="Z97" s="69">
        <v>15307</v>
      </c>
      <c r="AA97" s="69">
        <v>15143</v>
      </c>
      <c r="AB97" s="69">
        <v>15162</v>
      </c>
      <c r="AC97" s="69">
        <v>14984</v>
      </c>
      <c r="AD97" s="69">
        <v>15162</v>
      </c>
      <c r="AE97" s="69">
        <v>15317</v>
      </c>
      <c r="AF97" s="69">
        <v>15520</v>
      </c>
      <c r="AG97" s="35"/>
      <c r="AH97" s="35"/>
      <c r="AI97" s="35"/>
    </row>
    <row r="98" spans="1:35" x14ac:dyDescent="0.25">
      <c r="A98" s="69" t="s">
        <v>205</v>
      </c>
      <c r="B98" s="69">
        <v>17278</v>
      </c>
      <c r="C98" s="69">
        <v>17367</v>
      </c>
      <c r="D98" s="69">
        <v>17408</v>
      </c>
      <c r="E98" s="69">
        <v>17323</v>
      </c>
      <c r="F98" s="69">
        <v>17461</v>
      </c>
      <c r="G98" s="69">
        <v>17452</v>
      </c>
      <c r="H98" s="69">
        <v>17488</v>
      </c>
      <c r="I98" s="69">
        <v>17214</v>
      </c>
      <c r="J98" s="69">
        <v>17276</v>
      </c>
      <c r="K98" s="69">
        <v>17278</v>
      </c>
      <c r="L98" s="69">
        <v>17240</v>
      </c>
      <c r="M98" s="69">
        <v>17115</v>
      </c>
      <c r="N98" s="69">
        <v>17144</v>
      </c>
      <c r="O98" s="69">
        <v>17224</v>
      </c>
      <c r="P98" s="69">
        <v>17308</v>
      </c>
      <c r="Q98" s="69">
        <v>17253</v>
      </c>
      <c r="R98" s="69">
        <v>17429</v>
      </c>
      <c r="S98" s="69">
        <v>17560</v>
      </c>
      <c r="T98" s="69">
        <v>17684</v>
      </c>
      <c r="U98" s="69">
        <v>17453</v>
      </c>
      <c r="V98" s="69">
        <v>17486</v>
      </c>
      <c r="W98" s="69">
        <v>17614</v>
      </c>
      <c r="X98" s="69">
        <v>17616</v>
      </c>
      <c r="Y98" s="69">
        <v>17619</v>
      </c>
      <c r="Z98" s="69">
        <v>17547</v>
      </c>
      <c r="AA98" s="69">
        <v>17519</v>
      </c>
      <c r="AB98" s="69">
        <v>17539</v>
      </c>
      <c r="AC98" s="69">
        <v>17376</v>
      </c>
      <c r="AD98" s="69">
        <v>17528</v>
      </c>
      <c r="AE98" s="69">
        <v>17580</v>
      </c>
      <c r="AF98" s="69">
        <v>17664</v>
      </c>
      <c r="AG98" s="35"/>
      <c r="AH98" s="35"/>
      <c r="AI98" s="35"/>
    </row>
    <row r="99" spans="1:35" x14ac:dyDescent="0.25">
      <c r="A99" s="69" t="s">
        <v>206</v>
      </c>
      <c r="B99" s="69">
        <v>14146</v>
      </c>
      <c r="C99" s="69">
        <v>14106</v>
      </c>
      <c r="D99" s="69">
        <v>14166</v>
      </c>
      <c r="E99" s="69">
        <v>14157</v>
      </c>
      <c r="F99" s="69">
        <v>14243</v>
      </c>
      <c r="G99" s="69">
        <v>14347</v>
      </c>
      <c r="H99" s="69">
        <v>14469</v>
      </c>
      <c r="I99" s="69">
        <v>14202</v>
      </c>
      <c r="J99" s="69">
        <v>14003</v>
      </c>
      <c r="K99" s="69">
        <v>13938</v>
      </c>
      <c r="L99" s="69">
        <v>14009</v>
      </c>
      <c r="M99" s="69">
        <v>13958</v>
      </c>
      <c r="N99" s="69">
        <v>13949</v>
      </c>
      <c r="O99" s="69">
        <v>13903</v>
      </c>
      <c r="P99" s="69">
        <v>13967</v>
      </c>
      <c r="Q99" s="69">
        <v>13925</v>
      </c>
      <c r="R99" s="69">
        <v>14111</v>
      </c>
      <c r="S99" s="69">
        <v>14279</v>
      </c>
      <c r="T99" s="69">
        <v>14557</v>
      </c>
      <c r="U99" s="69">
        <v>14321</v>
      </c>
      <c r="V99" s="69">
        <v>14169</v>
      </c>
      <c r="W99" s="69">
        <v>14204</v>
      </c>
      <c r="X99" s="69">
        <v>14316</v>
      </c>
      <c r="Y99" s="69">
        <v>14317</v>
      </c>
      <c r="Z99" s="69">
        <v>14251</v>
      </c>
      <c r="AA99" s="69">
        <v>14056</v>
      </c>
      <c r="AB99" s="69">
        <v>14074</v>
      </c>
      <c r="AC99" s="69">
        <v>13960</v>
      </c>
      <c r="AD99" s="69">
        <v>14162</v>
      </c>
      <c r="AE99" s="69">
        <v>14327</v>
      </c>
      <c r="AF99" s="69">
        <v>14492</v>
      </c>
      <c r="AG99" s="35"/>
      <c r="AH99" s="35"/>
      <c r="AI99" s="35"/>
    </row>
    <row r="100" spans="1:35" x14ac:dyDescent="0.25">
      <c r="A100" s="69" t="s">
        <v>207</v>
      </c>
      <c r="B100" s="69">
        <v>901</v>
      </c>
      <c r="C100" s="69">
        <v>902</v>
      </c>
      <c r="D100" s="69">
        <v>906</v>
      </c>
      <c r="E100" s="69">
        <v>901</v>
      </c>
      <c r="F100" s="69">
        <v>905</v>
      </c>
      <c r="G100" s="69">
        <v>917</v>
      </c>
      <c r="H100" s="69">
        <v>928</v>
      </c>
      <c r="I100" s="69">
        <v>907</v>
      </c>
      <c r="J100" s="69">
        <v>878</v>
      </c>
      <c r="K100" s="69">
        <v>863</v>
      </c>
      <c r="L100" s="69">
        <v>860</v>
      </c>
      <c r="M100" s="69">
        <v>875</v>
      </c>
      <c r="N100" s="69">
        <v>895</v>
      </c>
      <c r="O100" s="69">
        <v>893</v>
      </c>
      <c r="P100" s="69">
        <v>893</v>
      </c>
      <c r="Q100" s="69">
        <v>891</v>
      </c>
      <c r="R100" s="69">
        <v>910</v>
      </c>
      <c r="S100" s="69">
        <v>945</v>
      </c>
      <c r="T100" s="69">
        <v>972</v>
      </c>
      <c r="U100" s="69">
        <v>946</v>
      </c>
      <c r="V100" s="69">
        <v>921</v>
      </c>
      <c r="W100" s="69">
        <v>910</v>
      </c>
      <c r="X100" s="69">
        <v>910</v>
      </c>
      <c r="Y100" s="69">
        <v>926</v>
      </c>
      <c r="Z100" s="69">
        <v>920</v>
      </c>
      <c r="AA100" s="69">
        <v>898</v>
      </c>
      <c r="AB100" s="69">
        <v>890</v>
      </c>
      <c r="AC100" s="69">
        <v>901</v>
      </c>
      <c r="AD100" s="69">
        <v>923</v>
      </c>
      <c r="AE100" s="69">
        <v>947</v>
      </c>
      <c r="AF100" s="69">
        <v>961</v>
      </c>
      <c r="AG100" s="35"/>
      <c r="AH100" s="35"/>
      <c r="AI100" s="35"/>
    </row>
    <row r="101" spans="1:35" x14ac:dyDescent="0.25">
      <c r="A101" s="69" t="s">
        <v>208</v>
      </c>
      <c r="B101" s="69">
        <v>8191</v>
      </c>
      <c r="C101" s="69">
        <v>8219</v>
      </c>
      <c r="D101" s="69">
        <v>8236</v>
      </c>
      <c r="E101" s="69">
        <v>8220</v>
      </c>
      <c r="F101" s="69">
        <v>8221</v>
      </c>
      <c r="G101" s="69">
        <v>8254</v>
      </c>
      <c r="H101" s="69">
        <v>8217</v>
      </c>
      <c r="I101" s="69">
        <v>8089</v>
      </c>
      <c r="J101" s="69">
        <v>8095</v>
      </c>
      <c r="K101" s="69">
        <v>8147</v>
      </c>
      <c r="L101" s="69">
        <v>8188</v>
      </c>
      <c r="M101" s="69">
        <v>8129</v>
      </c>
      <c r="N101" s="69">
        <v>8142</v>
      </c>
      <c r="O101" s="69">
        <v>8208</v>
      </c>
      <c r="P101" s="69">
        <v>8178</v>
      </c>
      <c r="Q101" s="69">
        <v>8170</v>
      </c>
      <c r="R101" s="69">
        <v>8232</v>
      </c>
      <c r="S101" s="69">
        <v>8268</v>
      </c>
      <c r="T101" s="69">
        <v>8275</v>
      </c>
      <c r="U101" s="69">
        <v>8158</v>
      </c>
      <c r="V101" s="69">
        <v>8213</v>
      </c>
      <c r="W101" s="69">
        <v>8310</v>
      </c>
      <c r="X101" s="69">
        <v>8306</v>
      </c>
      <c r="Y101" s="69">
        <v>8272</v>
      </c>
      <c r="Z101" s="69">
        <v>8232</v>
      </c>
      <c r="AA101" s="69">
        <v>8290</v>
      </c>
      <c r="AB101" s="69">
        <v>8253</v>
      </c>
      <c r="AC101" s="69">
        <v>8198</v>
      </c>
      <c r="AD101" s="69">
        <v>8264</v>
      </c>
      <c r="AE101" s="69">
        <v>8331</v>
      </c>
      <c r="AF101" s="69">
        <v>8379</v>
      </c>
      <c r="AG101" s="35"/>
      <c r="AH101" s="35"/>
      <c r="AI101" s="35"/>
    </row>
    <row r="102" spans="1:35" x14ac:dyDescent="0.25">
      <c r="A102" s="69" t="s">
        <v>209</v>
      </c>
      <c r="B102" s="69">
        <v>1750</v>
      </c>
      <c r="C102" s="69">
        <v>1748</v>
      </c>
      <c r="D102" s="69">
        <v>1753</v>
      </c>
      <c r="E102" s="69">
        <v>1749</v>
      </c>
      <c r="F102" s="69">
        <v>1759</v>
      </c>
      <c r="G102" s="69">
        <v>1803</v>
      </c>
      <c r="H102" s="69">
        <v>1822</v>
      </c>
      <c r="I102" s="69">
        <v>1772</v>
      </c>
      <c r="J102" s="69">
        <v>1710</v>
      </c>
      <c r="K102" s="69">
        <v>1680</v>
      </c>
      <c r="L102" s="69">
        <v>1684</v>
      </c>
      <c r="M102" s="69">
        <v>1710</v>
      </c>
      <c r="N102" s="69">
        <v>1745</v>
      </c>
      <c r="O102" s="69">
        <v>1721</v>
      </c>
      <c r="P102" s="69">
        <v>1718</v>
      </c>
      <c r="Q102" s="69">
        <v>1728</v>
      </c>
      <c r="R102" s="69">
        <v>1767</v>
      </c>
      <c r="S102" s="69">
        <v>1833</v>
      </c>
      <c r="T102" s="69">
        <v>1891</v>
      </c>
      <c r="U102" s="69">
        <v>1861</v>
      </c>
      <c r="V102" s="69">
        <v>1812</v>
      </c>
      <c r="W102" s="69">
        <v>1788</v>
      </c>
      <c r="X102" s="69">
        <v>1778</v>
      </c>
      <c r="Y102" s="69">
        <v>1801</v>
      </c>
      <c r="Z102" s="69">
        <v>1804</v>
      </c>
      <c r="AA102" s="69">
        <v>1755</v>
      </c>
      <c r="AB102" s="69">
        <v>1753</v>
      </c>
      <c r="AC102" s="69">
        <v>1754</v>
      </c>
      <c r="AD102" s="69">
        <v>1793</v>
      </c>
      <c r="AE102" s="69">
        <v>1839</v>
      </c>
      <c r="AF102" s="69">
        <v>1872</v>
      </c>
      <c r="AG102" s="35"/>
      <c r="AH102" s="35"/>
      <c r="AI102" s="35"/>
    </row>
    <row r="103" spans="1:35" x14ac:dyDescent="0.25">
      <c r="A103" s="69" t="s">
        <v>210</v>
      </c>
      <c r="B103" s="69">
        <v>13296</v>
      </c>
      <c r="C103" s="69">
        <v>13338</v>
      </c>
      <c r="D103" s="69">
        <v>13394</v>
      </c>
      <c r="E103" s="69">
        <v>13437</v>
      </c>
      <c r="F103" s="69">
        <v>13444</v>
      </c>
      <c r="G103" s="69">
        <v>13524</v>
      </c>
      <c r="H103" s="69">
        <v>13534</v>
      </c>
      <c r="I103" s="69">
        <v>13318</v>
      </c>
      <c r="J103" s="69">
        <v>13246</v>
      </c>
      <c r="K103" s="69">
        <v>13312</v>
      </c>
      <c r="L103" s="69">
        <v>13336</v>
      </c>
      <c r="M103" s="69">
        <v>13257</v>
      </c>
      <c r="N103" s="69">
        <v>13166</v>
      </c>
      <c r="O103" s="69">
        <v>13280</v>
      </c>
      <c r="P103" s="69">
        <v>13280</v>
      </c>
      <c r="Q103" s="69">
        <v>13331</v>
      </c>
      <c r="R103" s="69">
        <v>13462</v>
      </c>
      <c r="S103" s="69">
        <v>13539</v>
      </c>
      <c r="T103" s="69">
        <v>13599</v>
      </c>
      <c r="U103" s="69">
        <v>13391</v>
      </c>
      <c r="V103" s="69">
        <v>13439</v>
      </c>
      <c r="W103" s="69">
        <v>13607</v>
      </c>
      <c r="X103" s="69">
        <v>13574</v>
      </c>
      <c r="Y103" s="69">
        <v>13525</v>
      </c>
      <c r="Z103" s="69">
        <v>13435</v>
      </c>
      <c r="AA103" s="69">
        <v>13522</v>
      </c>
      <c r="AB103" s="69">
        <v>13466</v>
      </c>
      <c r="AC103" s="69">
        <v>13366</v>
      </c>
      <c r="AD103" s="69">
        <v>13483</v>
      </c>
      <c r="AE103" s="69">
        <v>13602</v>
      </c>
      <c r="AF103" s="69">
        <v>13678</v>
      </c>
      <c r="AG103" s="35"/>
      <c r="AH103" s="35"/>
      <c r="AI103" s="35"/>
    </row>
    <row r="104" spans="1:35" x14ac:dyDescent="0.25">
      <c r="A104" s="69" t="s">
        <v>211</v>
      </c>
      <c r="B104" s="69">
        <v>2926</v>
      </c>
      <c r="C104" s="69">
        <v>2934</v>
      </c>
      <c r="D104" s="69">
        <v>2951</v>
      </c>
      <c r="E104" s="69">
        <v>2940</v>
      </c>
      <c r="F104" s="69">
        <v>2964</v>
      </c>
      <c r="G104" s="69">
        <v>3000</v>
      </c>
      <c r="H104" s="69">
        <v>3046</v>
      </c>
      <c r="I104" s="69">
        <v>3005</v>
      </c>
      <c r="J104" s="69">
        <v>2928</v>
      </c>
      <c r="K104" s="69">
        <v>2920</v>
      </c>
      <c r="L104" s="69">
        <v>2901</v>
      </c>
      <c r="M104" s="69">
        <v>2879</v>
      </c>
      <c r="N104" s="69">
        <v>2890</v>
      </c>
      <c r="O104" s="69">
        <v>2908</v>
      </c>
      <c r="P104" s="69">
        <v>2934</v>
      </c>
      <c r="Q104" s="69">
        <v>2913</v>
      </c>
      <c r="R104" s="69">
        <v>2959</v>
      </c>
      <c r="S104" s="69">
        <v>3009</v>
      </c>
      <c r="T104" s="69">
        <v>3059</v>
      </c>
      <c r="U104" s="69">
        <v>3010</v>
      </c>
      <c r="V104" s="69">
        <v>2950</v>
      </c>
      <c r="W104" s="69">
        <v>2954</v>
      </c>
      <c r="X104" s="69">
        <v>2948</v>
      </c>
      <c r="Y104" s="69">
        <v>2934</v>
      </c>
      <c r="Z104" s="69">
        <v>2954</v>
      </c>
      <c r="AA104" s="69">
        <v>2935</v>
      </c>
      <c r="AB104" s="69">
        <v>2964</v>
      </c>
      <c r="AC104" s="69">
        <v>2914</v>
      </c>
      <c r="AD104" s="69">
        <v>2960</v>
      </c>
      <c r="AE104" s="69">
        <v>2997</v>
      </c>
      <c r="AF104" s="69">
        <v>3031</v>
      </c>
      <c r="AG104" s="35"/>
      <c r="AH104" s="35"/>
      <c r="AI104" s="35"/>
    </row>
    <row r="105" spans="1:35" x14ac:dyDescent="0.25">
      <c r="A105" s="69" t="s">
        <v>212</v>
      </c>
      <c r="B105" s="69">
        <v>50657</v>
      </c>
      <c r="C105" s="69">
        <v>50711</v>
      </c>
      <c r="D105" s="69">
        <v>50927</v>
      </c>
      <c r="E105" s="69">
        <v>50425</v>
      </c>
      <c r="F105" s="69">
        <v>50727</v>
      </c>
      <c r="G105" s="69">
        <v>51118</v>
      </c>
      <c r="H105" s="69">
        <v>51698</v>
      </c>
      <c r="I105" s="69">
        <v>50717</v>
      </c>
      <c r="J105" s="69">
        <v>50137</v>
      </c>
      <c r="K105" s="69">
        <v>49872</v>
      </c>
      <c r="L105" s="69">
        <v>50149</v>
      </c>
      <c r="M105" s="69">
        <v>49921</v>
      </c>
      <c r="N105" s="69">
        <v>50087</v>
      </c>
      <c r="O105" s="69">
        <v>50202</v>
      </c>
      <c r="P105" s="69">
        <v>50342</v>
      </c>
      <c r="Q105" s="69">
        <v>50141</v>
      </c>
      <c r="R105" s="69">
        <v>50687</v>
      </c>
      <c r="S105" s="69">
        <v>51255</v>
      </c>
      <c r="T105" s="69">
        <v>51888</v>
      </c>
      <c r="U105" s="69">
        <v>51099</v>
      </c>
      <c r="V105" s="69">
        <v>50677</v>
      </c>
      <c r="W105" s="69">
        <v>50791</v>
      </c>
      <c r="X105" s="69">
        <v>51300</v>
      </c>
      <c r="Y105" s="69">
        <v>51123</v>
      </c>
      <c r="Z105" s="69">
        <v>51010</v>
      </c>
      <c r="AA105" s="69">
        <v>50689</v>
      </c>
      <c r="AB105" s="69">
        <v>50652</v>
      </c>
      <c r="AC105" s="69">
        <v>50334</v>
      </c>
      <c r="AD105" s="69">
        <v>50876</v>
      </c>
      <c r="AE105" s="69">
        <v>51364</v>
      </c>
      <c r="AF105" s="69">
        <v>52093</v>
      </c>
      <c r="AG105" s="35"/>
      <c r="AH105" s="35"/>
      <c r="AI105" s="35"/>
    </row>
    <row r="106" spans="1:35" x14ac:dyDescent="0.25">
      <c r="A106" s="69" t="s">
        <v>213</v>
      </c>
      <c r="B106" s="69">
        <v>20192</v>
      </c>
      <c r="C106" s="69">
        <v>20137</v>
      </c>
      <c r="D106" s="69">
        <v>20259</v>
      </c>
      <c r="E106" s="69">
        <v>20242</v>
      </c>
      <c r="F106" s="69">
        <v>20360</v>
      </c>
      <c r="G106" s="69">
        <v>20724</v>
      </c>
      <c r="H106" s="69">
        <v>21002</v>
      </c>
      <c r="I106" s="69">
        <v>20730</v>
      </c>
      <c r="J106" s="69">
        <v>20252</v>
      </c>
      <c r="K106" s="69">
        <v>20200</v>
      </c>
      <c r="L106" s="69">
        <v>20064</v>
      </c>
      <c r="M106" s="69">
        <v>19882</v>
      </c>
      <c r="N106" s="69">
        <v>19904</v>
      </c>
      <c r="O106" s="69">
        <v>19941</v>
      </c>
      <c r="P106" s="69">
        <v>20018</v>
      </c>
      <c r="Q106" s="69">
        <v>19971</v>
      </c>
      <c r="R106" s="69">
        <v>20354</v>
      </c>
      <c r="S106" s="69">
        <v>20698</v>
      </c>
      <c r="T106" s="69">
        <v>21085</v>
      </c>
      <c r="U106" s="69">
        <v>20769</v>
      </c>
      <c r="V106" s="69">
        <v>20357</v>
      </c>
      <c r="W106" s="69">
        <v>20350</v>
      </c>
      <c r="X106" s="69">
        <v>20312</v>
      </c>
      <c r="Y106" s="69">
        <v>20169</v>
      </c>
      <c r="Z106" s="69">
        <v>20282</v>
      </c>
      <c r="AA106" s="69">
        <v>20182</v>
      </c>
      <c r="AB106" s="69">
        <v>20215</v>
      </c>
      <c r="AC106" s="69">
        <v>20042</v>
      </c>
      <c r="AD106" s="69">
        <v>20280</v>
      </c>
      <c r="AE106" s="69">
        <v>20495</v>
      </c>
      <c r="AF106" s="69">
        <v>20766</v>
      </c>
      <c r="AG106" s="35"/>
      <c r="AH106" s="35"/>
      <c r="AI106" s="35"/>
    </row>
    <row r="107" spans="1:35" x14ac:dyDescent="0.25">
      <c r="A107" s="69" t="s">
        <v>214</v>
      </c>
      <c r="B107" s="69">
        <v>3734</v>
      </c>
      <c r="C107" s="69">
        <v>3705</v>
      </c>
      <c r="D107" s="69">
        <v>3731</v>
      </c>
      <c r="E107" s="69">
        <v>3729</v>
      </c>
      <c r="F107" s="69">
        <v>3773</v>
      </c>
      <c r="G107" s="69">
        <v>3854</v>
      </c>
      <c r="H107" s="69">
        <v>3901</v>
      </c>
      <c r="I107" s="69">
        <v>3848</v>
      </c>
      <c r="J107" s="69">
        <v>3777</v>
      </c>
      <c r="K107" s="69">
        <v>3761</v>
      </c>
      <c r="L107" s="69">
        <v>3762</v>
      </c>
      <c r="M107" s="69">
        <v>3713</v>
      </c>
      <c r="N107" s="69">
        <v>3705</v>
      </c>
      <c r="O107" s="69">
        <v>3712</v>
      </c>
      <c r="P107" s="69">
        <v>3731</v>
      </c>
      <c r="Q107" s="69">
        <v>3714</v>
      </c>
      <c r="R107" s="69">
        <v>3780</v>
      </c>
      <c r="S107" s="69">
        <v>3852</v>
      </c>
      <c r="T107" s="69">
        <v>3911</v>
      </c>
      <c r="U107" s="69">
        <v>3852</v>
      </c>
      <c r="V107" s="69">
        <v>3783</v>
      </c>
      <c r="W107" s="69">
        <v>3788</v>
      </c>
      <c r="X107" s="69">
        <v>3782</v>
      </c>
      <c r="Y107" s="69">
        <v>3767</v>
      </c>
      <c r="Z107" s="69">
        <v>3756</v>
      </c>
      <c r="AA107" s="69">
        <v>3752</v>
      </c>
      <c r="AB107" s="69">
        <v>3759</v>
      </c>
      <c r="AC107" s="69">
        <v>3729</v>
      </c>
      <c r="AD107" s="69">
        <v>3779</v>
      </c>
      <c r="AE107" s="69">
        <v>3828</v>
      </c>
      <c r="AF107" s="69">
        <v>3863</v>
      </c>
      <c r="AG107" s="35"/>
      <c r="AH107" s="35"/>
      <c r="AI107" s="35"/>
    </row>
    <row r="108" spans="1:35" x14ac:dyDescent="0.25">
      <c r="A108" s="69" t="s">
        <v>215</v>
      </c>
      <c r="B108" s="69">
        <v>5076</v>
      </c>
      <c r="C108" s="69">
        <v>5112</v>
      </c>
      <c r="D108" s="69">
        <v>5096</v>
      </c>
      <c r="E108" s="69">
        <v>5106</v>
      </c>
      <c r="F108" s="69">
        <v>5130</v>
      </c>
      <c r="G108" s="69">
        <v>5146</v>
      </c>
      <c r="H108" s="69">
        <v>5126</v>
      </c>
      <c r="I108" s="69">
        <v>5048</v>
      </c>
      <c r="J108" s="69">
        <v>5057</v>
      </c>
      <c r="K108" s="69">
        <v>5038</v>
      </c>
      <c r="L108" s="69">
        <v>5062</v>
      </c>
      <c r="M108" s="69">
        <v>5029</v>
      </c>
      <c r="N108" s="69">
        <v>4991</v>
      </c>
      <c r="O108" s="69">
        <v>5039</v>
      </c>
      <c r="P108" s="69">
        <v>5032</v>
      </c>
      <c r="Q108" s="69">
        <v>5063</v>
      </c>
      <c r="R108" s="69">
        <v>5122</v>
      </c>
      <c r="S108" s="69">
        <v>5173</v>
      </c>
      <c r="T108" s="69">
        <v>5193</v>
      </c>
      <c r="U108" s="69">
        <v>5098</v>
      </c>
      <c r="V108" s="69">
        <v>5128</v>
      </c>
      <c r="W108" s="69">
        <v>5170</v>
      </c>
      <c r="X108" s="69">
        <v>5158</v>
      </c>
      <c r="Y108" s="69">
        <v>5146</v>
      </c>
      <c r="Z108" s="69">
        <v>5108</v>
      </c>
      <c r="AA108" s="69">
        <v>5104</v>
      </c>
      <c r="AB108" s="69">
        <v>5074</v>
      </c>
      <c r="AC108" s="69">
        <v>5066</v>
      </c>
      <c r="AD108" s="69">
        <v>5129</v>
      </c>
      <c r="AE108" s="69">
        <v>5183</v>
      </c>
      <c r="AF108" s="69">
        <v>5197</v>
      </c>
      <c r="AG108" s="35"/>
      <c r="AH108" s="35"/>
      <c r="AI108" s="35"/>
    </row>
    <row r="109" spans="1:35" x14ac:dyDescent="0.25">
      <c r="A109" s="69" t="s">
        <v>216</v>
      </c>
      <c r="B109" s="69">
        <v>7234</v>
      </c>
      <c r="C109" s="69">
        <v>7272</v>
      </c>
      <c r="D109" s="69">
        <v>7282</v>
      </c>
      <c r="E109" s="69">
        <v>7294</v>
      </c>
      <c r="F109" s="69">
        <v>7322</v>
      </c>
      <c r="G109" s="69">
        <v>7364</v>
      </c>
      <c r="H109" s="69">
        <v>7364</v>
      </c>
      <c r="I109" s="69">
        <v>7231</v>
      </c>
      <c r="J109" s="69">
        <v>7263</v>
      </c>
      <c r="K109" s="69">
        <v>7282</v>
      </c>
      <c r="L109" s="69">
        <v>7283</v>
      </c>
      <c r="M109" s="69">
        <v>7252</v>
      </c>
      <c r="N109" s="69">
        <v>7167</v>
      </c>
      <c r="O109" s="69">
        <v>7267</v>
      </c>
      <c r="P109" s="69">
        <v>7251</v>
      </c>
      <c r="Q109" s="69">
        <v>7297</v>
      </c>
      <c r="R109" s="69">
        <v>7378</v>
      </c>
      <c r="S109" s="69">
        <v>7428</v>
      </c>
      <c r="T109" s="69">
        <v>7420</v>
      </c>
      <c r="U109" s="69">
        <v>7292</v>
      </c>
      <c r="V109" s="69">
        <v>7353</v>
      </c>
      <c r="W109" s="69">
        <v>7460</v>
      </c>
      <c r="X109" s="69">
        <v>7442</v>
      </c>
      <c r="Y109" s="69">
        <v>7416</v>
      </c>
      <c r="Z109" s="69">
        <v>7326</v>
      </c>
      <c r="AA109" s="69">
        <v>7375</v>
      </c>
      <c r="AB109" s="69">
        <v>7342</v>
      </c>
      <c r="AC109" s="69">
        <v>7325</v>
      </c>
      <c r="AD109" s="69">
        <v>7389</v>
      </c>
      <c r="AE109" s="69">
        <v>7466</v>
      </c>
      <c r="AF109" s="69">
        <v>7495</v>
      </c>
      <c r="AG109" s="35"/>
      <c r="AH109" s="35"/>
      <c r="AI109" s="35"/>
    </row>
    <row r="110" spans="1:35" x14ac:dyDescent="0.25">
      <c r="A110" s="69" t="s">
        <v>217</v>
      </c>
      <c r="B110" s="69">
        <v>7184</v>
      </c>
      <c r="C110" s="69">
        <v>7204</v>
      </c>
      <c r="D110" s="69">
        <v>7225</v>
      </c>
      <c r="E110" s="69">
        <v>7181</v>
      </c>
      <c r="F110" s="69">
        <v>7217</v>
      </c>
      <c r="G110" s="69">
        <v>7256</v>
      </c>
      <c r="H110" s="69">
        <v>7321</v>
      </c>
      <c r="I110" s="69">
        <v>7174</v>
      </c>
      <c r="J110" s="69">
        <v>7099</v>
      </c>
      <c r="K110" s="69">
        <v>7044</v>
      </c>
      <c r="L110" s="69">
        <v>7075</v>
      </c>
      <c r="M110" s="69">
        <v>7047</v>
      </c>
      <c r="N110" s="69">
        <v>7066</v>
      </c>
      <c r="O110" s="69">
        <v>7076</v>
      </c>
      <c r="P110" s="69">
        <v>7111</v>
      </c>
      <c r="Q110" s="69">
        <v>7085</v>
      </c>
      <c r="R110" s="69">
        <v>7173</v>
      </c>
      <c r="S110" s="69">
        <v>7248</v>
      </c>
      <c r="T110" s="69">
        <v>7352</v>
      </c>
      <c r="U110" s="69">
        <v>7221</v>
      </c>
      <c r="V110" s="69">
        <v>7150</v>
      </c>
      <c r="W110" s="69">
        <v>7168</v>
      </c>
      <c r="X110" s="69">
        <v>7246</v>
      </c>
      <c r="Y110" s="69">
        <v>7237</v>
      </c>
      <c r="Z110" s="69">
        <v>7215</v>
      </c>
      <c r="AA110" s="69">
        <v>7152</v>
      </c>
      <c r="AB110" s="69">
        <v>7156</v>
      </c>
      <c r="AC110" s="69">
        <v>7130</v>
      </c>
      <c r="AD110" s="69">
        <v>7184</v>
      </c>
      <c r="AE110" s="69">
        <v>7271</v>
      </c>
      <c r="AF110" s="69">
        <v>7395</v>
      </c>
      <c r="AG110" s="35"/>
      <c r="AH110" s="35"/>
      <c r="AI110" s="35"/>
    </row>
    <row r="111" spans="1:35" x14ac:dyDescent="0.25">
      <c r="A111" s="69" t="s">
        <v>218</v>
      </c>
      <c r="B111" s="69">
        <v>8620</v>
      </c>
      <c r="C111" s="69">
        <v>8676</v>
      </c>
      <c r="D111" s="69">
        <v>8711</v>
      </c>
      <c r="E111" s="69">
        <v>8665</v>
      </c>
      <c r="F111" s="69">
        <v>8679</v>
      </c>
      <c r="G111" s="69">
        <v>8717</v>
      </c>
      <c r="H111" s="69">
        <v>8798</v>
      </c>
      <c r="I111" s="69">
        <v>8684</v>
      </c>
      <c r="J111" s="69">
        <v>8554</v>
      </c>
      <c r="K111" s="69">
        <v>8567</v>
      </c>
      <c r="L111" s="69">
        <v>8538</v>
      </c>
      <c r="M111" s="69">
        <v>8551</v>
      </c>
      <c r="N111" s="69">
        <v>8579</v>
      </c>
      <c r="O111" s="69">
        <v>8622</v>
      </c>
      <c r="P111" s="69">
        <v>8646</v>
      </c>
      <c r="Q111" s="69">
        <v>8568</v>
      </c>
      <c r="R111" s="69">
        <v>8653</v>
      </c>
      <c r="S111" s="69">
        <v>8711</v>
      </c>
      <c r="T111" s="69">
        <v>8856</v>
      </c>
      <c r="U111" s="69">
        <v>8762</v>
      </c>
      <c r="V111" s="69">
        <v>8618</v>
      </c>
      <c r="W111" s="69">
        <v>8697</v>
      </c>
      <c r="X111" s="69">
        <v>8671</v>
      </c>
      <c r="Y111" s="69">
        <v>8687</v>
      </c>
      <c r="Z111" s="69">
        <v>8688</v>
      </c>
      <c r="AA111" s="69">
        <v>8695</v>
      </c>
      <c r="AB111" s="69">
        <v>8621</v>
      </c>
      <c r="AC111" s="69">
        <v>8535</v>
      </c>
      <c r="AD111" s="69">
        <v>8582</v>
      </c>
      <c r="AE111" s="69">
        <v>8662</v>
      </c>
      <c r="AF111" s="69">
        <v>8766</v>
      </c>
      <c r="AG111" s="35"/>
      <c r="AH111" s="35"/>
      <c r="AI111" s="35"/>
    </row>
    <row r="112" spans="1:35" x14ac:dyDescent="0.25">
      <c r="A112" s="69" t="s">
        <v>219</v>
      </c>
      <c r="B112" s="69">
        <v>10528</v>
      </c>
      <c r="C112" s="69">
        <v>10596</v>
      </c>
      <c r="D112" s="69">
        <v>10634</v>
      </c>
      <c r="E112" s="69">
        <v>10592</v>
      </c>
      <c r="F112" s="69">
        <v>10585</v>
      </c>
      <c r="G112" s="69">
        <v>10584</v>
      </c>
      <c r="H112" s="69">
        <v>10638</v>
      </c>
      <c r="I112" s="69">
        <v>10471</v>
      </c>
      <c r="J112" s="69">
        <v>10459</v>
      </c>
      <c r="K112" s="69">
        <v>10463</v>
      </c>
      <c r="L112" s="69">
        <v>10449</v>
      </c>
      <c r="M112" s="69">
        <v>10384</v>
      </c>
      <c r="N112" s="69">
        <v>10475</v>
      </c>
      <c r="O112" s="69">
        <v>10525</v>
      </c>
      <c r="P112" s="69">
        <v>10518</v>
      </c>
      <c r="Q112" s="69">
        <v>10503</v>
      </c>
      <c r="R112" s="69">
        <v>10551</v>
      </c>
      <c r="S112" s="69">
        <v>10602</v>
      </c>
      <c r="T112" s="69">
        <v>10707</v>
      </c>
      <c r="U112" s="69">
        <v>10549</v>
      </c>
      <c r="V112" s="69">
        <v>10534</v>
      </c>
      <c r="W112" s="69">
        <v>10612</v>
      </c>
      <c r="X112" s="69">
        <v>10619</v>
      </c>
      <c r="Y112" s="69">
        <v>10640</v>
      </c>
      <c r="Z112" s="69">
        <v>10617</v>
      </c>
      <c r="AA112" s="69">
        <v>10624</v>
      </c>
      <c r="AB112" s="69">
        <v>10630</v>
      </c>
      <c r="AC112" s="69">
        <v>10474</v>
      </c>
      <c r="AD112" s="69">
        <v>10548</v>
      </c>
      <c r="AE112" s="69">
        <v>10576</v>
      </c>
      <c r="AF112" s="69">
        <v>10651</v>
      </c>
      <c r="AG112" s="35"/>
      <c r="AH112" s="35"/>
      <c r="AI112" s="35"/>
    </row>
    <row r="113" spans="1:35" x14ac:dyDescent="0.25">
      <c r="A113" s="69" t="s">
        <v>220</v>
      </c>
      <c r="B113" s="69">
        <v>6675</v>
      </c>
      <c r="C113" s="69">
        <v>6696</v>
      </c>
      <c r="D113" s="69">
        <v>6728</v>
      </c>
      <c r="E113" s="69">
        <v>6678</v>
      </c>
      <c r="F113" s="69">
        <v>6690</v>
      </c>
      <c r="G113" s="69">
        <v>6670</v>
      </c>
      <c r="H113" s="69">
        <v>6721</v>
      </c>
      <c r="I113" s="69">
        <v>6618</v>
      </c>
      <c r="J113" s="69">
        <v>6555</v>
      </c>
      <c r="K113" s="69">
        <v>6552</v>
      </c>
      <c r="L113" s="69">
        <v>6527</v>
      </c>
      <c r="M113" s="69">
        <v>6524</v>
      </c>
      <c r="N113" s="69">
        <v>6628</v>
      </c>
      <c r="O113" s="69">
        <v>6640</v>
      </c>
      <c r="P113" s="69">
        <v>6641</v>
      </c>
      <c r="Q113" s="69">
        <v>6609</v>
      </c>
      <c r="R113" s="69">
        <v>6666</v>
      </c>
      <c r="S113" s="69">
        <v>6688</v>
      </c>
      <c r="T113" s="69">
        <v>6788</v>
      </c>
      <c r="U113" s="69">
        <v>6680</v>
      </c>
      <c r="V113" s="69">
        <v>6659</v>
      </c>
      <c r="W113" s="69">
        <v>6684</v>
      </c>
      <c r="X113" s="69">
        <v>6739</v>
      </c>
      <c r="Y113" s="69">
        <v>6740</v>
      </c>
      <c r="Z113" s="69">
        <v>6765</v>
      </c>
      <c r="AA113" s="69">
        <v>6715</v>
      </c>
      <c r="AB113" s="69">
        <v>6706</v>
      </c>
      <c r="AC113" s="69">
        <v>6609</v>
      </c>
      <c r="AD113" s="69">
        <v>6675</v>
      </c>
      <c r="AE113" s="69">
        <v>6714</v>
      </c>
      <c r="AF113" s="69">
        <v>6789</v>
      </c>
      <c r="AG113" s="35"/>
      <c r="AH113" s="35"/>
      <c r="AI113" s="35"/>
    </row>
    <row r="114" spans="1:35" x14ac:dyDescent="0.25">
      <c r="A114" s="69" t="s">
        <v>221</v>
      </c>
      <c r="B114" s="69">
        <v>2460</v>
      </c>
      <c r="C114" s="69">
        <v>2459</v>
      </c>
      <c r="D114" s="69">
        <v>2489</v>
      </c>
      <c r="E114" s="69">
        <v>2482</v>
      </c>
      <c r="F114" s="69">
        <v>2491</v>
      </c>
      <c r="G114" s="69">
        <v>2517</v>
      </c>
      <c r="H114" s="69">
        <v>2544</v>
      </c>
      <c r="I114" s="69">
        <v>2518</v>
      </c>
      <c r="J114" s="69">
        <v>2469</v>
      </c>
      <c r="K114" s="69">
        <v>2465</v>
      </c>
      <c r="L114" s="69">
        <v>2459</v>
      </c>
      <c r="M114" s="69">
        <v>2465</v>
      </c>
      <c r="N114" s="69">
        <v>2456</v>
      </c>
      <c r="O114" s="69">
        <v>2467</v>
      </c>
      <c r="P114" s="69">
        <v>2497</v>
      </c>
      <c r="Q114" s="69">
        <v>2479</v>
      </c>
      <c r="R114" s="69">
        <v>2514</v>
      </c>
      <c r="S114" s="69">
        <v>2536</v>
      </c>
      <c r="T114" s="69">
        <v>2577</v>
      </c>
      <c r="U114" s="69">
        <v>2543</v>
      </c>
      <c r="V114" s="69">
        <v>2514</v>
      </c>
      <c r="W114" s="69">
        <v>2525</v>
      </c>
      <c r="X114" s="69">
        <v>2517</v>
      </c>
      <c r="Y114" s="69">
        <v>2519</v>
      </c>
      <c r="Z114" s="69">
        <v>2501</v>
      </c>
      <c r="AA114" s="69">
        <v>2502</v>
      </c>
      <c r="AB114" s="69">
        <v>2493</v>
      </c>
      <c r="AC114" s="69">
        <v>2486</v>
      </c>
      <c r="AD114" s="69">
        <v>2486</v>
      </c>
      <c r="AE114" s="69">
        <v>2500</v>
      </c>
      <c r="AF114" s="69">
        <v>2524</v>
      </c>
      <c r="AG114" s="35"/>
      <c r="AH114" s="35"/>
      <c r="AI114" s="35"/>
    </row>
    <row r="115" spans="1:35" x14ac:dyDescent="0.25">
      <c r="A115" s="69" t="s">
        <v>222</v>
      </c>
      <c r="B115" s="69">
        <v>5491</v>
      </c>
      <c r="C115" s="69">
        <v>5498</v>
      </c>
      <c r="D115" s="69">
        <v>5529</v>
      </c>
      <c r="E115" s="69">
        <v>5510</v>
      </c>
      <c r="F115" s="69">
        <v>5533</v>
      </c>
      <c r="G115" s="69">
        <v>5528</v>
      </c>
      <c r="H115" s="69">
        <v>5538</v>
      </c>
      <c r="I115" s="69">
        <v>5452</v>
      </c>
      <c r="J115" s="69">
        <v>5459</v>
      </c>
      <c r="K115" s="69">
        <v>5464</v>
      </c>
      <c r="L115" s="69">
        <v>5465</v>
      </c>
      <c r="M115" s="69">
        <v>5442</v>
      </c>
      <c r="N115" s="69">
        <v>5468</v>
      </c>
      <c r="O115" s="69">
        <v>5479</v>
      </c>
      <c r="P115" s="69">
        <v>5500</v>
      </c>
      <c r="Q115" s="69">
        <v>5468</v>
      </c>
      <c r="R115" s="69">
        <v>5547</v>
      </c>
      <c r="S115" s="69">
        <v>5569</v>
      </c>
      <c r="T115" s="69">
        <v>5600</v>
      </c>
      <c r="U115" s="69">
        <v>5520</v>
      </c>
      <c r="V115" s="69">
        <v>5512</v>
      </c>
      <c r="W115" s="69">
        <v>5567</v>
      </c>
      <c r="X115" s="69">
        <v>5561</v>
      </c>
      <c r="Y115" s="69">
        <v>5573</v>
      </c>
      <c r="Z115" s="69">
        <v>5557</v>
      </c>
      <c r="AA115" s="69">
        <v>5542</v>
      </c>
      <c r="AB115" s="69">
        <v>5543</v>
      </c>
      <c r="AC115" s="69">
        <v>5487</v>
      </c>
      <c r="AD115" s="69">
        <v>5524</v>
      </c>
      <c r="AE115" s="69">
        <v>5543</v>
      </c>
      <c r="AF115" s="69">
        <v>5569</v>
      </c>
      <c r="AG115" s="35"/>
      <c r="AH115" s="35"/>
      <c r="AI115" s="35"/>
    </row>
    <row r="116" spans="1:35" x14ac:dyDescent="0.25">
      <c r="A116" s="69" t="s">
        <v>223</v>
      </c>
      <c r="B116" s="69">
        <v>2435</v>
      </c>
      <c r="C116" s="69">
        <v>2432</v>
      </c>
      <c r="D116" s="69">
        <v>2449</v>
      </c>
      <c r="E116" s="69">
        <v>2427</v>
      </c>
      <c r="F116" s="69">
        <v>2455</v>
      </c>
      <c r="G116" s="69">
        <v>2486</v>
      </c>
      <c r="H116" s="69">
        <v>2511</v>
      </c>
      <c r="I116" s="69">
        <v>2479</v>
      </c>
      <c r="J116" s="69">
        <v>2434</v>
      </c>
      <c r="K116" s="69">
        <v>2427</v>
      </c>
      <c r="L116" s="69">
        <v>2412</v>
      </c>
      <c r="M116" s="69">
        <v>2394</v>
      </c>
      <c r="N116" s="69">
        <v>2406</v>
      </c>
      <c r="O116" s="69">
        <v>2396</v>
      </c>
      <c r="P116" s="69">
        <v>2397</v>
      </c>
      <c r="Q116" s="69">
        <v>2386</v>
      </c>
      <c r="R116" s="69">
        <v>2434</v>
      </c>
      <c r="S116" s="69">
        <v>2469</v>
      </c>
      <c r="T116" s="69">
        <v>2508</v>
      </c>
      <c r="U116" s="69">
        <v>2479</v>
      </c>
      <c r="V116" s="69">
        <v>2431</v>
      </c>
      <c r="W116" s="69">
        <v>2439</v>
      </c>
      <c r="X116" s="69">
        <v>2417</v>
      </c>
      <c r="Y116" s="69">
        <v>2426</v>
      </c>
      <c r="Z116" s="69">
        <v>2428</v>
      </c>
      <c r="AA116" s="69">
        <v>2416</v>
      </c>
      <c r="AB116" s="69">
        <v>2422</v>
      </c>
      <c r="AC116" s="69">
        <v>2400</v>
      </c>
      <c r="AD116" s="69">
        <v>2429</v>
      </c>
      <c r="AE116" s="69">
        <v>2454</v>
      </c>
      <c r="AF116" s="69">
        <v>2477</v>
      </c>
      <c r="AG116" s="35"/>
      <c r="AH116" s="35"/>
      <c r="AI116" s="35"/>
    </row>
    <row r="117" spans="1:35" x14ac:dyDescent="0.25">
      <c r="A117" s="69" t="s">
        <v>224</v>
      </c>
      <c r="B117" s="69">
        <v>5621</v>
      </c>
      <c r="C117" s="69">
        <v>5608</v>
      </c>
      <c r="D117" s="69">
        <v>5634</v>
      </c>
      <c r="E117" s="69">
        <v>5613</v>
      </c>
      <c r="F117" s="69">
        <v>5643</v>
      </c>
      <c r="G117" s="69">
        <v>5697</v>
      </c>
      <c r="H117" s="69">
        <v>5723</v>
      </c>
      <c r="I117" s="69">
        <v>5620</v>
      </c>
      <c r="J117" s="69">
        <v>5610</v>
      </c>
      <c r="K117" s="69">
        <v>5633</v>
      </c>
      <c r="L117" s="69">
        <v>5616</v>
      </c>
      <c r="M117" s="69">
        <v>5596</v>
      </c>
      <c r="N117" s="69">
        <v>5613</v>
      </c>
      <c r="O117" s="69">
        <v>5636</v>
      </c>
      <c r="P117" s="69">
        <v>5673</v>
      </c>
      <c r="Q117" s="69">
        <v>5614</v>
      </c>
      <c r="R117" s="69">
        <v>5702</v>
      </c>
      <c r="S117" s="69">
        <v>5739</v>
      </c>
      <c r="T117" s="69">
        <v>5776</v>
      </c>
      <c r="U117" s="69">
        <v>5666</v>
      </c>
      <c r="V117" s="69">
        <v>5694</v>
      </c>
      <c r="W117" s="69">
        <v>5720</v>
      </c>
      <c r="X117" s="69">
        <v>5731</v>
      </c>
      <c r="Y117" s="69">
        <v>5741</v>
      </c>
      <c r="Z117" s="69">
        <v>5716</v>
      </c>
      <c r="AA117" s="69">
        <v>5701</v>
      </c>
      <c r="AB117" s="69">
        <v>5715</v>
      </c>
      <c r="AC117" s="69">
        <v>5651</v>
      </c>
      <c r="AD117" s="69">
        <v>5695</v>
      </c>
      <c r="AE117" s="69">
        <v>5740</v>
      </c>
      <c r="AF117" s="69">
        <v>5761</v>
      </c>
      <c r="AG117" s="35"/>
      <c r="AH117" s="35"/>
      <c r="AI117" s="35"/>
    </row>
    <row r="118" spans="1:35" x14ac:dyDescent="0.25">
      <c r="A118" s="69" t="s">
        <v>225</v>
      </c>
      <c r="B118" s="69">
        <v>4764</v>
      </c>
      <c r="C118" s="69">
        <v>4789</v>
      </c>
      <c r="D118" s="69">
        <v>4829</v>
      </c>
      <c r="E118" s="69">
        <v>4793</v>
      </c>
      <c r="F118" s="69">
        <v>4843</v>
      </c>
      <c r="G118" s="69">
        <v>4875</v>
      </c>
      <c r="H118" s="69">
        <v>4903</v>
      </c>
      <c r="I118" s="69">
        <v>4873</v>
      </c>
      <c r="J118" s="69">
        <v>4840</v>
      </c>
      <c r="K118" s="69">
        <v>4839</v>
      </c>
      <c r="L118" s="69">
        <v>4796</v>
      </c>
      <c r="M118" s="69">
        <v>4778</v>
      </c>
      <c r="N118" s="69">
        <v>4789</v>
      </c>
      <c r="O118" s="69">
        <v>4816</v>
      </c>
      <c r="P118" s="69">
        <v>4819</v>
      </c>
      <c r="Q118" s="69">
        <v>4787</v>
      </c>
      <c r="R118" s="69">
        <v>4845</v>
      </c>
      <c r="S118" s="69">
        <v>4890</v>
      </c>
      <c r="T118" s="69">
        <v>4953</v>
      </c>
      <c r="U118" s="69">
        <v>4853</v>
      </c>
      <c r="V118" s="69">
        <v>4817</v>
      </c>
      <c r="W118" s="69">
        <v>4865</v>
      </c>
      <c r="X118" s="69">
        <v>4854</v>
      </c>
      <c r="Y118" s="69">
        <v>4857</v>
      </c>
      <c r="Z118" s="69">
        <v>4844</v>
      </c>
      <c r="AA118" s="69">
        <v>4846</v>
      </c>
      <c r="AB118" s="69">
        <v>4821</v>
      </c>
      <c r="AC118" s="69">
        <v>4771</v>
      </c>
      <c r="AD118" s="69">
        <v>4766</v>
      </c>
      <c r="AE118" s="69">
        <v>4816</v>
      </c>
      <c r="AF118" s="69">
        <v>4852</v>
      </c>
      <c r="AG118" s="35"/>
      <c r="AH118" s="35"/>
      <c r="AI118" s="35"/>
    </row>
    <row r="119" spans="1:35" x14ac:dyDescent="0.25">
      <c r="A119" s="69" t="s">
        <v>226</v>
      </c>
      <c r="B119" s="69">
        <v>4427</v>
      </c>
      <c r="C119" s="69">
        <v>4411</v>
      </c>
      <c r="D119" s="69">
        <v>4438</v>
      </c>
      <c r="E119" s="69">
        <v>4404</v>
      </c>
      <c r="F119" s="69">
        <v>4447</v>
      </c>
      <c r="G119" s="69">
        <v>4485</v>
      </c>
      <c r="H119" s="69">
        <v>4532</v>
      </c>
      <c r="I119" s="69">
        <v>4441</v>
      </c>
      <c r="J119" s="69">
        <v>4406</v>
      </c>
      <c r="K119" s="69">
        <v>4385</v>
      </c>
      <c r="L119" s="69">
        <v>4400</v>
      </c>
      <c r="M119" s="69">
        <v>4368</v>
      </c>
      <c r="N119" s="69">
        <v>4358</v>
      </c>
      <c r="O119" s="69">
        <v>4368</v>
      </c>
      <c r="P119" s="69">
        <v>4387</v>
      </c>
      <c r="Q119" s="69">
        <v>4387</v>
      </c>
      <c r="R119" s="69">
        <v>4437</v>
      </c>
      <c r="S119" s="69">
        <v>4501</v>
      </c>
      <c r="T119" s="69">
        <v>4549</v>
      </c>
      <c r="U119" s="69">
        <v>4471</v>
      </c>
      <c r="V119" s="69">
        <v>4436</v>
      </c>
      <c r="W119" s="69">
        <v>4453</v>
      </c>
      <c r="X119" s="69">
        <v>4497</v>
      </c>
      <c r="Y119" s="69">
        <v>4490</v>
      </c>
      <c r="Z119" s="69">
        <v>4460</v>
      </c>
      <c r="AA119" s="69">
        <v>4420</v>
      </c>
      <c r="AB119" s="69">
        <v>4424</v>
      </c>
      <c r="AC119" s="69">
        <v>4409</v>
      </c>
      <c r="AD119" s="69">
        <v>4466</v>
      </c>
      <c r="AE119" s="69">
        <v>4523</v>
      </c>
      <c r="AF119" s="69">
        <v>4570</v>
      </c>
      <c r="AG119" s="35"/>
      <c r="AH119" s="35"/>
      <c r="AI119" s="35"/>
    </row>
    <row r="120" spans="1:35" x14ac:dyDescent="0.25">
      <c r="A120" s="69" t="s">
        <v>227</v>
      </c>
      <c r="B120" s="69">
        <v>11775</v>
      </c>
      <c r="C120" s="69">
        <v>11790</v>
      </c>
      <c r="D120" s="69">
        <v>11833</v>
      </c>
      <c r="E120" s="69">
        <v>11790</v>
      </c>
      <c r="F120" s="69">
        <v>11917</v>
      </c>
      <c r="G120" s="69">
        <v>12011</v>
      </c>
      <c r="H120" s="69">
        <v>12114</v>
      </c>
      <c r="I120" s="69">
        <v>11847</v>
      </c>
      <c r="J120" s="69">
        <v>11744</v>
      </c>
      <c r="K120" s="69">
        <v>11661</v>
      </c>
      <c r="L120" s="69">
        <v>11695</v>
      </c>
      <c r="M120" s="69">
        <v>11604</v>
      </c>
      <c r="N120" s="69">
        <v>11587</v>
      </c>
      <c r="O120" s="69">
        <v>11624</v>
      </c>
      <c r="P120" s="69">
        <v>11684</v>
      </c>
      <c r="Q120" s="69">
        <v>11684</v>
      </c>
      <c r="R120" s="69">
        <v>11868</v>
      </c>
      <c r="S120" s="69">
        <v>12035</v>
      </c>
      <c r="T120" s="69">
        <v>12155</v>
      </c>
      <c r="U120" s="69">
        <v>11946</v>
      </c>
      <c r="V120" s="69">
        <v>11885</v>
      </c>
      <c r="W120" s="69">
        <v>11908</v>
      </c>
      <c r="X120" s="69">
        <v>12008</v>
      </c>
      <c r="Y120" s="69">
        <v>11967</v>
      </c>
      <c r="Z120" s="69">
        <v>11887</v>
      </c>
      <c r="AA120" s="69">
        <v>11813</v>
      </c>
      <c r="AB120" s="69">
        <v>11812</v>
      </c>
      <c r="AC120" s="69">
        <v>11787</v>
      </c>
      <c r="AD120" s="69">
        <v>11919</v>
      </c>
      <c r="AE120" s="69">
        <v>12069</v>
      </c>
      <c r="AF120" s="69">
        <v>12224</v>
      </c>
      <c r="AG120" s="35"/>
      <c r="AH120" s="35"/>
      <c r="AI120" s="35"/>
    </row>
    <row r="121" spans="1:35" x14ac:dyDescent="0.25">
      <c r="A121" s="69" t="s">
        <v>228</v>
      </c>
      <c r="B121" s="69">
        <v>11510</v>
      </c>
      <c r="C121" s="69">
        <v>11531</v>
      </c>
      <c r="D121" s="69">
        <v>11615</v>
      </c>
      <c r="E121" s="69">
        <v>11564</v>
      </c>
      <c r="F121" s="69">
        <v>11678</v>
      </c>
      <c r="G121" s="69">
        <v>11699</v>
      </c>
      <c r="H121" s="69">
        <v>11745</v>
      </c>
      <c r="I121" s="69">
        <v>11539</v>
      </c>
      <c r="J121" s="69">
        <v>11584</v>
      </c>
      <c r="K121" s="69">
        <v>11590</v>
      </c>
      <c r="L121" s="69">
        <v>11589</v>
      </c>
      <c r="M121" s="69">
        <v>11492</v>
      </c>
      <c r="N121" s="69">
        <v>11447</v>
      </c>
      <c r="O121" s="69">
        <v>11482</v>
      </c>
      <c r="P121" s="69">
        <v>11535</v>
      </c>
      <c r="Q121" s="69">
        <v>11497</v>
      </c>
      <c r="R121" s="69">
        <v>11639</v>
      </c>
      <c r="S121" s="69">
        <v>11726</v>
      </c>
      <c r="T121" s="69">
        <v>11830</v>
      </c>
      <c r="U121" s="69">
        <v>11669</v>
      </c>
      <c r="V121" s="69">
        <v>11698</v>
      </c>
      <c r="W121" s="69">
        <v>11828</v>
      </c>
      <c r="X121" s="69">
        <v>11828</v>
      </c>
      <c r="Y121" s="69">
        <v>11830</v>
      </c>
      <c r="Z121" s="69">
        <v>11743</v>
      </c>
      <c r="AA121" s="69">
        <v>11715</v>
      </c>
      <c r="AB121" s="69">
        <v>11706</v>
      </c>
      <c r="AC121" s="69">
        <v>11593</v>
      </c>
      <c r="AD121" s="69">
        <v>11705</v>
      </c>
      <c r="AE121" s="69">
        <v>11756</v>
      </c>
      <c r="AF121" s="69">
        <v>11808</v>
      </c>
      <c r="AG121" s="35"/>
      <c r="AH121" s="35"/>
      <c r="AI121" s="35"/>
    </row>
    <row r="122" spans="1:35" x14ac:dyDescent="0.25">
      <c r="A122" s="69" t="s">
        <v>229</v>
      </c>
      <c r="B122" s="69">
        <v>1316</v>
      </c>
      <c r="C122" s="69">
        <v>1314</v>
      </c>
      <c r="D122" s="69">
        <v>1313</v>
      </c>
      <c r="E122" s="69">
        <v>1324</v>
      </c>
      <c r="F122" s="69">
        <v>1350</v>
      </c>
      <c r="G122" s="69">
        <v>1369</v>
      </c>
      <c r="H122" s="69">
        <v>1381</v>
      </c>
      <c r="I122" s="69">
        <v>1343</v>
      </c>
      <c r="J122" s="69">
        <v>1305</v>
      </c>
      <c r="K122" s="69">
        <v>1280</v>
      </c>
      <c r="L122" s="69">
        <v>1278</v>
      </c>
      <c r="M122" s="69">
        <v>1292</v>
      </c>
      <c r="N122" s="69">
        <v>1315</v>
      </c>
      <c r="O122" s="69">
        <v>1301</v>
      </c>
      <c r="P122" s="69">
        <v>1299</v>
      </c>
      <c r="Q122" s="69">
        <v>1317</v>
      </c>
      <c r="R122" s="69">
        <v>1349</v>
      </c>
      <c r="S122" s="69">
        <v>1400</v>
      </c>
      <c r="T122" s="69">
        <v>1443</v>
      </c>
      <c r="U122" s="69">
        <v>1408</v>
      </c>
      <c r="V122" s="69">
        <v>1372</v>
      </c>
      <c r="W122" s="69">
        <v>1346</v>
      </c>
      <c r="X122" s="69">
        <v>1342</v>
      </c>
      <c r="Y122" s="69">
        <v>1353</v>
      </c>
      <c r="Z122" s="69">
        <v>1343</v>
      </c>
      <c r="AA122" s="69">
        <v>1302</v>
      </c>
      <c r="AB122" s="69">
        <v>1294</v>
      </c>
      <c r="AC122" s="69">
        <v>1316</v>
      </c>
      <c r="AD122" s="69">
        <v>1358</v>
      </c>
      <c r="AE122" s="69">
        <v>1390</v>
      </c>
      <c r="AF122" s="69">
        <v>1418</v>
      </c>
      <c r="AG122" s="35"/>
      <c r="AH122" s="35"/>
      <c r="AI122" s="35"/>
    </row>
    <row r="123" spans="1:35" x14ac:dyDescent="0.25">
      <c r="A123" s="69" t="s">
        <v>230</v>
      </c>
      <c r="B123" s="69">
        <v>2145</v>
      </c>
      <c r="C123" s="69">
        <v>2135</v>
      </c>
      <c r="D123" s="69">
        <v>2145</v>
      </c>
      <c r="E123" s="69">
        <v>2131</v>
      </c>
      <c r="F123" s="69">
        <v>2150</v>
      </c>
      <c r="G123" s="69">
        <v>2179</v>
      </c>
      <c r="H123" s="69">
        <v>2199</v>
      </c>
      <c r="I123" s="69">
        <v>2171</v>
      </c>
      <c r="J123" s="69">
        <v>2140</v>
      </c>
      <c r="K123" s="69">
        <v>2143</v>
      </c>
      <c r="L123" s="69">
        <v>2133</v>
      </c>
      <c r="M123" s="69">
        <v>2109</v>
      </c>
      <c r="N123" s="69">
        <v>2123</v>
      </c>
      <c r="O123" s="69">
        <v>2121</v>
      </c>
      <c r="P123" s="69">
        <v>2118</v>
      </c>
      <c r="Q123" s="69">
        <v>2105</v>
      </c>
      <c r="R123" s="69">
        <v>2144</v>
      </c>
      <c r="S123" s="69">
        <v>2185</v>
      </c>
      <c r="T123" s="69">
        <v>2215</v>
      </c>
      <c r="U123" s="69">
        <v>2177</v>
      </c>
      <c r="V123" s="69">
        <v>2136</v>
      </c>
      <c r="W123" s="69">
        <v>2138</v>
      </c>
      <c r="X123" s="69">
        <v>2131</v>
      </c>
      <c r="Y123" s="69">
        <v>2133</v>
      </c>
      <c r="Z123" s="69">
        <v>2129</v>
      </c>
      <c r="AA123" s="69">
        <v>2138</v>
      </c>
      <c r="AB123" s="69">
        <v>2143</v>
      </c>
      <c r="AC123" s="69">
        <v>2116</v>
      </c>
      <c r="AD123" s="69">
        <v>2139</v>
      </c>
      <c r="AE123" s="69">
        <v>2159</v>
      </c>
      <c r="AF123" s="69">
        <v>2181</v>
      </c>
      <c r="AG123" s="35"/>
      <c r="AH123" s="35"/>
      <c r="AI123" s="35"/>
    </row>
    <row r="124" spans="1:35" x14ac:dyDescent="0.25">
      <c r="A124" s="69" t="s">
        <v>231</v>
      </c>
      <c r="B124" s="69">
        <v>1815</v>
      </c>
      <c r="C124" s="69">
        <v>1813</v>
      </c>
      <c r="D124" s="69">
        <v>1811</v>
      </c>
      <c r="E124" s="69">
        <v>1807</v>
      </c>
      <c r="F124" s="69">
        <v>1834</v>
      </c>
      <c r="G124" s="69">
        <v>1875</v>
      </c>
      <c r="H124" s="69">
        <v>1891</v>
      </c>
      <c r="I124" s="69">
        <v>1846</v>
      </c>
      <c r="J124" s="69">
        <v>1790</v>
      </c>
      <c r="K124" s="69">
        <v>1757</v>
      </c>
      <c r="L124" s="69">
        <v>1754</v>
      </c>
      <c r="M124" s="69">
        <v>1776</v>
      </c>
      <c r="N124" s="69">
        <v>1796</v>
      </c>
      <c r="O124" s="69">
        <v>1775</v>
      </c>
      <c r="P124" s="69">
        <v>1779</v>
      </c>
      <c r="Q124" s="69">
        <v>1798</v>
      </c>
      <c r="R124" s="69">
        <v>1834</v>
      </c>
      <c r="S124" s="69">
        <v>1908</v>
      </c>
      <c r="T124" s="69">
        <v>1962</v>
      </c>
      <c r="U124" s="69">
        <v>1924</v>
      </c>
      <c r="V124" s="69">
        <v>1872</v>
      </c>
      <c r="W124" s="69">
        <v>1840</v>
      </c>
      <c r="X124" s="69">
        <v>1837</v>
      </c>
      <c r="Y124" s="69">
        <v>1862</v>
      </c>
      <c r="Z124" s="69">
        <v>1860</v>
      </c>
      <c r="AA124" s="69">
        <v>1802</v>
      </c>
      <c r="AB124" s="69">
        <v>1793</v>
      </c>
      <c r="AC124" s="69">
        <v>1808</v>
      </c>
      <c r="AD124" s="69">
        <v>1858</v>
      </c>
      <c r="AE124" s="69">
        <v>1906</v>
      </c>
      <c r="AF124" s="69">
        <v>1942</v>
      </c>
      <c r="AG124" s="35"/>
      <c r="AH124" s="35"/>
      <c r="AI124" s="35"/>
    </row>
    <row r="125" spans="1:35" x14ac:dyDescent="0.25">
      <c r="A125" s="69" t="s">
        <v>232</v>
      </c>
      <c r="B125" s="69">
        <v>969</v>
      </c>
      <c r="C125" s="69">
        <v>961</v>
      </c>
      <c r="D125" s="69">
        <v>976</v>
      </c>
      <c r="E125" s="69">
        <v>959</v>
      </c>
      <c r="F125" s="69">
        <v>962</v>
      </c>
      <c r="G125" s="69">
        <v>974</v>
      </c>
      <c r="H125" s="69">
        <v>981</v>
      </c>
      <c r="I125" s="69">
        <v>960</v>
      </c>
      <c r="J125" s="69">
        <v>952</v>
      </c>
      <c r="K125" s="69">
        <v>956</v>
      </c>
      <c r="L125" s="69">
        <v>951</v>
      </c>
      <c r="M125" s="69">
        <v>949</v>
      </c>
      <c r="N125" s="69">
        <v>954</v>
      </c>
      <c r="O125" s="69">
        <v>962</v>
      </c>
      <c r="P125" s="69">
        <v>964</v>
      </c>
      <c r="Q125" s="69">
        <v>949</v>
      </c>
      <c r="R125" s="69">
        <v>965</v>
      </c>
      <c r="S125" s="69">
        <v>969</v>
      </c>
      <c r="T125" s="69">
        <v>972</v>
      </c>
      <c r="U125" s="69">
        <v>964</v>
      </c>
      <c r="V125" s="69">
        <v>965</v>
      </c>
      <c r="W125" s="69">
        <v>974</v>
      </c>
      <c r="X125" s="69">
        <v>983</v>
      </c>
      <c r="Y125" s="69">
        <v>979</v>
      </c>
      <c r="Z125" s="69">
        <v>979</v>
      </c>
      <c r="AA125" s="69">
        <v>979</v>
      </c>
      <c r="AB125" s="69">
        <v>977</v>
      </c>
      <c r="AC125" s="69">
        <v>953</v>
      </c>
      <c r="AD125" s="69">
        <v>970</v>
      </c>
      <c r="AE125" s="69">
        <v>972</v>
      </c>
      <c r="AF125" s="69">
        <v>976</v>
      </c>
      <c r="AG125" s="35"/>
      <c r="AH125" s="35"/>
      <c r="AI125" s="35"/>
    </row>
    <row r="126" spans="1:35" x14ac:dyDescent="0.25">
      <c r="A126" s="69" t="s">
        <v>233</v>
      </c>
      <c r="B126" s="69">
        <v>8974</v>
      </c>
      <c r="C126" s="69">
        <v>8995</v>
      </c>
      <c r="D126" s="69">
        <v>9045</v>
      </c>
      <c r="E126" s="69">
        <v>8994</v>
      </c>
      <c r="F126" s="69">
        <v>9037</v>
      </c>
      <c r="G126" s="69">
        <v>9079</v>
      </c>
      <c r="H126" s="69">
        <v>9175</v>
      </c>
      <c r="I126" s="69">
        <v>8978</v>
      </c>
      <c r="J126" s="69">
        <v>8835</v>
      </c>
      <c r="K126" s="69">
        <v>8785</v>
      </c>
      <c r="L126" s="69">
        <v>8856</v>
      </c>
      <c r="M126" s="69">
        <v>8810</v>
      </c>
      <c r="N126" s="69">
        <v>8861</v>
      </c>
      <c r="O126" s="69">
        <v>8873</v>
      </c>
      <c r="P126" s="69">
        <v>8914</v>
      </c>
      <c r="Q126" s="69">
        <v>8862</v>
      </c>
      <c r="R126" s="69">
        <v>8963</v>
      </c>
      <c r="S126" s="69">
        <v>9075</v>
      </c>
      <c r="T126" s="69">
        <v>9200</v>
      </c>
      <c r="U126" s="69">
        <v>9086</v>
      </c>
      <c r="V126" s="69">
        <v>8982</v>
      </c>
      <c r="W126" s="69">
        <v>9025</v>
      </c>
      <c r="X126" s="69">
        <v>9105</v>
      </c>
      <c r="Y126" s="69">
        <v>9068</v>
      </c>
      <c r="Z126" s="69">
        <v>9049</v>
      </c>
      <c r="AA126" s="69">
        <v>8976</v>
      </c>
      <c r="AB126" s="69">
        <v>8984</v>
      </c>
      <c r="AC126" s="69">
        <v>8926</v>
      </c>
      <c r="AD126" s="69">
        <v>8999</v>
      </c>
      <c r="AE126" s="69">
        <v>9104</v>
      </c>
      <c r="AF126" s="69">
        <v>9216</v>
      </c>
      <c r="AG126" s="35"/>
      <c r="AH126" s="35"/>
      <c r="AI126" s="35"/>
    </row>
    <row r="127" spans="1:35" x14ac:dyDescent="0.25">
      <c r="A127" s="69" t="s">
        <v>234</v>
      </c>
      <c r="B127" s="69">
        <v>1486</v>
      </c>
      <c r="C127" s="69">
        <v>1482</v>
      </c>
      <c r="D127" s="69">
        <v>1487</v>
      </c>
      <c r="E127" s="69">
        <v>1481</v>
      </c>
      <c r="F127" s="69">
        <v>1499</v>
      </c>
      <c r="G127" s="69">
        <v>1532</v>
      </c>
      <c r="H127" s="69">
        <v>1550</v>
      </c>
      <c r="I127" s="69">
        <v>1512</v>
      </c>
      <c r="J127" s="69">
        <v>1467</v>
      </c>
      <c r="K127" s="69">
        <v>1439</v>
      </c>
      <c r="L127" s="69">
        <v>1442</v>
      </c>
      <c r="M127" s="69">
        <v>1460</v>
      </c>
      <c r="N127" s="69">
        <v>1479</v>
      </c>
      <c r="O127" s="69">
        <v>1462</v>
      </c>
      <c r="P127" s="69">
        <v>1466</v>
      </c>
      <c r="Q127" s="69">
        <v>1470</v>
      </c>
      <c r="R127" s="69">
        <v>1502</v>
      </c>
      <c r="S127" s="69">
        <v>1565</v>
      </c>
      <c r="T127" s="69">
        <v>1612</v>
      </c>
      <c r="U127" s="69">
        <v>1574</v>
      </c>
      <c r="V127" s="69">
        <v>1534</v>
      </c>
      <c r="W127" s="69">
        <v>1511</v>
      </c>
      <c r="X127" s="69">
        <v>1504</v>
      </c>
      <c r="Y127" s="69">
        <v>1522</v>
      </c>
      <c r="Z127" s="69">
        <v>1519</v>
      </c>
      <c r="AA127" s="69">
        <v>1473</v>
      </c>
      <c r="AB127" s="69">
        <v>1469</v>
      </c>
      <c r="AC127" s="69">
        <v>1480</v>
      </c>
      <c r="AD127" s="69">
        <v>1523</v>
      </c>
      <c r="AE127" s="69">
        <v>1566</v>
      </c>
      <c r="AF127" s="69">
        <v>1597</v>
      </c>
      <c r="AG127" s="35"/>
      <c r="AH127" s="35"/>
      <c r="AI127" s="35"/>
    </row>
    <row r="128" spans="1:35" x14ac:dyDescent="0.25">
      <c r="A128" s="69" t="s">
        <v>235</v>
      </c>
      <c r="B128" s="69">
        <v>22107</v>
      </c>
      <c r="C128" s="69">
        <v>22122</v>
      </c>
      <c r="D128" s="69">
        <v>22220</v>
      </c>
      <c r="E128" s="69">
        <v>22067</v>
      </c>
      <c r="F128" s="69">
        <v>22209</v>
      </c>
      <c r="G128" s="69">
        <v>22330</v>
      </c>
      <c r="H128" s="69">
        <v>22634</v>
      </c>
      <c r="I128" s="69">
        <v>22207</v>
      </c>
      <c r="J128" s="69">
        <v>21895</v>
      </c>
      <c r="K128" s="69">
        <v>21783</v>
      </c>
      <c r="L128" s="69">
        <v>21884</v>
      </c>
      <c r="M128" s="69">
        <v>21750</v>
      </c>
      <c r="N128" s="69">
        <v>21854</v>
      </c>
      <c r="O128" s="69">
        <v>21892</v>
      </c>
      <c r="P128" s="69">
        <v>21960</v>
      </c>
      <c r="Q128" s="69">
        <v>21948</v>
      </c>
      <c r="R128" s="69">
        <v>22163</v>
      </c>
      <c r="S128" s="69">
        <v>22403</v>
      </c>
      <c r="T128" s="69">
        <v>22758</v>
      </c>
      <c r="U128" s="69">
        <v>22390</v>
      </c>
      <c r="V128" s="69">
        <v>22149</v>
      </c>
      <c r="W128" s="69">
        <v>22188</v>
      </c>
      <c r="X128" s="69">
        <v>22349</v>
      </c>
      <c r="Y128" s="69">
        <v>22275</v>
      </c>
      <c r="Z128" s="69">
        <v>22212</v>
      </c>
      <c r="AA128" s="69">
        <v>22022</v>
      </c>
      <c r="AB128" s="69">
        <v>22032</v>
      </c>
      <c r="AC128" s="69">
        <v>21912</v>
      </c>
      <c r="AD128" s="69">
        <v>22161</v>
      </c>
      <c r="AE128" s="69">
        <v>22434</v>
      </c>
      <c r="AF128" s="69">
        <v>22787</v>
      </c>
      <c r="AG128" s="35"/>
      <c r="AH128" s="35"/>
      <c r="AI128" s="35"/>
    </row>
    <row r="129" spans="1:35" x14ac:dyDescent="0.25">
      <c r="A129" s="69" t="s">
        <v>236</v>
      </c>
      <c r="B129" s="69">
        <v>1866</v>
      </c>
      <c r="C129" s="69">
        <v>1866</v>
      </c>
      <c r="D129" s="69">
        <v>1868</v>
      </c>
      <c r="E129" s="69">
        <v>1871</v>
      </c>
      <c r="F129" s="69">
        <v>1893</v>
      </c>
      <c r="G129" s="69">
        <v>1902</v>
      </c>
      <c r="H129" s="69">
        <v>1915</v>
      </c>
      <c r="I129" s="69">
        <v>1883</v>
      </c>
      <c r="J129" s="69">
        <v>1847</v>
      </c>
      <c r="K129" s="69">
        <v>1842</v>
      </c>
      <c r="L129" s="69">
        <v>1853</v>
      </c>
      <c r="M129" s="69">
        <v>1842</v>
      </c>
      <c r="N129" s="69">
        <v>1844</v>
      </c>
      <c r="O129" s="69">
        <v>1830</v>
      </c>
      <c r="P129" s="69">
        <v>1850</v>
      </c>
      <c r="Q129" s="69">
        <v>1843</v>
      </c>
      <c r="R129" s="69">
        <v>1859</v>
      </c>
      <c r="S129" s="69">
        <v>1883</v>
      </c>
      <c r="T129" s="69">
        <v>1911</v>
      </c>
      <c r="U129" s="69">
        <v>1880</v>
      </c>
      <c r="V129" s="69">
        <v>1863</v>
      </c>
      <c r="W129" s="69">
        <v>1862</v>
      </c>
      <c r="X129" s="69">
        <v>1890</v>
      </c>
      <c r="Y129" s="69">
        <v>1890</v>
      </c>
      <c r="Z129" s="69">
        <v>1890</v>
      </c>
      <c r="AA129" s="69">
        <v>1866</v>
      </c>
      <c r="AB129" s="69">
        <v>1870</v>
      </c>
      <c r="AC129" s="69">
        <v>1854</v>
      </c>
      <c r="AD129" s="69">
        <v>1870</v>
      </c>
      <c r="AE129" s="69">
        <v>1891</v>
      </c>
      <c r="AF129" s="69">
        <v>1914</v>
      </c>
      <c r="AG129" s="35"/>
      <c r="AH129" s="35"/>
      <c r="AI129" s="35"/>
    </row>
    <row r="130" spans="1:35" x14ac:dyDescent="0.25">
      <c r="A130" s="69" t="s">
        <v>237</v>
      </c>
      <c r="B130" s="69">
        <v>13565</v>
      </c>
      <c r="C130" s="69">
        <v>13605</v>
      </c>
      <c r="D130" s="69">
        <v>13650</v>
      </c>
      <c r="E130" s="69">
        <v>13641</v>
      </c>
      <c r="F130" s="69">
        <v>13760</v>
      </c>
      <c r="G130" s="69">
        <v>13769</v>
      </c>
      <c r="H130" s="69">
        <v>13803</v>
      </c>
      <c r="I130" s="69">
        <v>13579</v>
      </c>
      <c r="J130" s="69">
        <v>13595</v>
      </c>
      <c r="K130" s="69">
        <v>13594</v>
      </c>
      <c r="L130" s="69">
        <v>13593</v>
      </c>
      <c r="M130" s="69">
        <v>13497</v>
      </c>
      <c r="N130" s="69">
        <v>13501</v>
      </c>
      <c r="O130" s="69">
        <v>13544</v>
      </c>
      <c r="P130" s="69">
        <v>13608</v>
      </c>
      <c r="Q130" s="69">
        <v>13607</v>
      </c>
      <c r="R130" s="69">
        <v>13757</v>
      </c>
      <c r="S130" s="69">
        <v>13825</v>
      </c>
      <c r="T130" s="69">
        <v>13915</v>
      </c>
      <c r="U130" s="69">
        <v>13724</v>
      </c>
      <c r="V130" s="69">
        <v>13757</v>
      </c>
      <c r="W130" s="69">
        <v>13893</v>
      </c>
      <c r="X130" s="69">
        <v>13911</v>
      </c>
      <c r="Y130" s="69">
        <v>13897</v>
      </c>
      <c r="Z130" s="69">
        <v>13802</v>
      </c>
      <c r="AA130" s="69">
        <v>13771</v>
      </c>
      <c r="AB130" s="69">
        <v>13771</v>
      </c>
      <c r="AC130" s="69">
        <v>13676</v>
      </c>
      <c r="AD130" s="69">
        <v>13792</v>
      </c>
      <c r="AE130" s="69">
        <v>13844</v>
      </c>
      <c r="AF130" s="69">
        <v>13920</v>
      </c>
      <c r="AG130" s="35"/>
      <c r="AH130" s="35"/>
      <c r="AI130" s="35"/>
    </row>
    <row r="131" spans="1:35" x14ac:dyDescent="0.25">
      <c r="A131" s="69" t="s">
        <v>238</v>
      </c>
      <c r="B131" s="69">
        <v>5075</v>
      </c>
      <c r="C131" s="69">
        <v>5122</v>
      </c>
      <c r="D131" s="69">
        <v>5158</v>
      </c>
      <c r="E131" s="69">
        <v>5184</v>
      </c>
      <c r="F131" s="69">
        <v>5199</v>
      </c>
      <c r="G131" s="69">
        <v>5185</v>
      </c>
      <c r="H131" s="69">
        <v>5215</v>
      </c>
      <c r="I131" s="69">
        <v>5144</v>
      </c>
      <c r="J131" s="69">
        <v>5125</v>
      </c>
      <c r="K131" s="69">
        <v>5169</v>
      </c>
      <c r="L131" s="69">
        <v>5098</v>
      </c>
      <c r="M131" s="69">
        <v>5100</v>
      </c>
      <c r="N131" s="69">
        <v>5034</v>
      </c>
      <c r="O131" s="69">
        <v>5113</v>
      </c>
      <c r="P131" s="69">
        <v>5133</v>
      </c>
      <c r="Q131" s="69">
        <v>5139</v>
      </c>
      <c r="R131" s="69">
        <v>5156</v>
      </c>
      <c r="S131" s="69">
        <v>5184</v>
      </c>
      <c r="T131" s="69">
        <v>5233</v>
      </c>
      <c r="U131" s="69">
        <v>5171</v>
      </c>
      <c r="V131" s="69">
        <v>5181</v>
      </c>
      <c r="W131" s="69">
        <v>5250</v>
      </c>
      <c r="X131" s="69">
        <v>5238</v>
      </c>
      <c r="Y131" s="69">
        <v>5252</v>
      </c>
      <c r="Z131" s="69">
        <v>5181</v>
      </c>
      <c r="AA131" s="69">
        <v>5256</v>
      </c>
      <c r="AB131" s="69">
        <v>5235</v>
      </c>
      <c r="AC131" s="69">
        <v>5267</v>
      </c>
      <c r="AD131" s="69">
        <v>5243</v>
      </c>
      <c r="AE131" s="69">
        <v>5284</v>
      </c>
      <c r="AF131" s="69">
        <v>5315</v>
      </c>
      <c r="AG131" s="35"/>
      <c r="AH131" s="35"/>
      <c r="AI131" s="35"/>
    </row>
    <row r="132" spans="1:35" x14ac:dyDescent="0.25">
      <c r="A132" s="69" t="s">
        <v>239</v>
      </c>
      <c r="B132" s="69">
        <v>14168</v>
      </c>
      <c r="C132" s="69">
        <v>14197</v>
      </c>
      <c r="D132" s="69">
        <v>14271</v>
      </c>
      <c r="E132" s="69">
        <v>14248</v>
      </c>
      <c r="F132" s="69">
        <v>14327</v>
      </c>
      <c r="G132" s="69">
        <v>14340</v>
      </c>
      <c r="H132" s="69">
        <v>14424</v>
      </c>
      <c r="I132" s="69">
        <v>14176</v>
      </c>
      <c r="J132" s="69">
        <v>14170</v>
      </c>
      <c r="K132" s="69">
        <v>14179</v>
      </c>
      <c r="L132" s="69">
        <v>14165</v>
      </c>
      <c r="M132" s="69">
        <v>14102</v>
      </c>
      <c r="N132" s="69">
        <v>14097</v>
      </c>
      <c r="O132" s="69">
        <v>14138</v>
      </c>
      <c r="P132" s="69">
        <v>14215</v>
      </c>
      <c r="Q132" s="69">
        <v>14193</v>
      </c>
      <c r="R132" s="69">
        <v>14341</v>
      </c>
      <c r="S132" s="69">
        <v>14422</v>
      </c>
      <c r="T132" s="69">
        <v>14574</v>
      </c>
      <c r="U132" s="69">
        <v>14361</v>
      </c>
      <c r="V132" s="69">
        <v>14382</v>
      </c>
      <c r="W132" s="69">
        <v>14484</v>
      </c>
      <c r="X132" s="69">
        <v>14517</v>
      </c>
      <c r="Y132" s="69">
        <v>14498</v>
      </c>
      <c r="Z132" s="69">
        <v>14393</v>
      </c>
      <c r="AA132" s="69">
        <v>14365</v>
      </c>
      <c r="AB132" s="69">
        <v>14395</v>
      </c>
      <c r="AC132" s="69">
        <v>14287</v>
      </c>
      <c r="AD132" s="69">
        <v>14410</v>
      </c>
      <c r="AE132" s="69">
        <v>14455</v>
      </c>
      <c r="AF132" s="69">
        <v>14555</v>
      </c>
      <c r="AG132" s="35"/>
      <c r="AH132" s="35"/>
      <c r="AI132" s="35"/>
    </row>
    <row r="133" spans="1:35" x14ac:dyDescent="0.25">
      <c r="A133" s="69" t="s">
        <v>240</v>
      </c>
      <c r="B133" s="69">
        <v>8677</v>
      </c>
      <c r="C133" s="69">
        <v>8640</v>
      </c>
      <c r="D133" s="69">
        <v>8658</v>
      </c>
      <c r="E133" s="69">
        <v>8622</v>
      </c>
      <c r="F133" s="69">
        <v>8695</v>
      </c>
      <c r="G133" s="69">
        <v>8769</v>
      </c>
      <c r="H133" s="69">
        <v>8865</v>
      </c>
      <c r="I133" s="69">
        <v>8709</v>
      </c>
      <c r="J133" s="69">
        <v>8617</v>
      </c>
      <c r="K133" s="69">
        <v>8575</v>
      </c>
      <c r="L133" s="69">
        <v>8567</v>
      </c>
      <c r="M133" s="69">
        <v>8546</v>
      </c>
      <c r="N133" s="69">
        <v>8539</v>
      </c>
      <c r="O133" s="69">
        <v>8558</v>
      </c>
      <c r="P133" s="69">
        <v>8610</v>
      </c>
      <c r="Q133" s="69">
        <v>8587</v>
      </c>
      <c r="R133" s="69">
        <v>8726</v>
      </c>
      <c r="S133" s="69">
        <v>8829</v>
      </c>
      <c r="T133" s="69">
        <v>8932</v>
      </c>
      <c r="U133" s="69">
        <v>8769</v>
      </c>
      <c r="V133" s="69">
        <v>8698</v>
      </c>
      <c r="W133" s="69">
        <v>8714</v>
      </c>
      <c r="X133" s="69">
        <v>8779</v>
      </c>
      <c r="Y133" s="69">
        <v>8765</v>
      </c>
      <c r="Z133" s="69">
        <v>8740</v>
      </c>
      <c r="AA133" s="69">
        <v>8643</v>
      </c>
      <c r="AB133" s="69">
        <v>8642</v>
      </c>
      <c r="AC133" s="69">
        <v>8604</v>
      </c>
      <c r="AD133" s="69">
        <v>8706</v>
      </c>
      <c r="AE133" s="69">
        <v>8813</v>
      </c>
      <c r="AF133" s="69">
        <v>8901</v>
      </c>
      <c r="AG133" s="35"/>
      <c r="AH133" s="35"/>
      <c r="AI133" s="35"/>
    </row>
    <row r="134" spans="1:35" x14ac:dyDescent="0.25">
      <c r="A134" s="69" t="s">
        <v>241</v>
      </c>
      <c r="B134" s="69">
        <v>24558</v>
      </c>
      <c r="C134" s="69">
        <v>24604</v>
      </c>
      <c r="D134" s="69">
        <v>24753</v>
      </c>
      <c r="E134" s="69">
        <v>24641</v>
      </c>
      <c r="F134" s="69">
        <v>24761</v>
      </c>
      <c r="G134" s="69">
        <v>24744</v>
      </c>
      <c r="H134" s="69">
        <v>24815</v>
      </c>
      <c r="I134" s="69">
        <v>24468</v>
      </c>
      <c r="J134" s="69">
        <v>24484</v>
      </c>
      <c r="K134" s="69">
        <v>24503</v>
      </c>
      <c r="L134" s="69">
        <v>24482</v>
      </c>
      <c r="M134" s="69">
        <v>24338</v>
      </c>
      <c r="N134" s="69">
        <v>24494</v>
      </c>
      <c r="O134" s="69">
        <v>24559</v>
      </c>
      <c r="P134" s="69">
        <v>24643</v>
      </c>
      <c r="Q134" s="69">
        <v>24523</v>
      </c>
      <c r="R134" s="69">
        <v>24771</v>
      </c>
      <c r="S134" s="69">
        <v>24885</v>
      </c>
      <c r="T134" s="69">
        <v>25057</v>
      </c>
      <c r="U134" s="69">
        <v>24717</v>
      </c>
      <c r="V134" s="69">
        <v>24730</v>
      </c>
      <c r="W134" s="69">
        <v>24972</v>
      </c>
      <c r="X134" s="69">
        <v>25060</v>
      </c>
      <c r="Y134" s="69">
        <v>25043</v>
      </c>
      <c r="Z134" s="69">
        <v>24982</v>
      </c>
      <c r="AA134" s="69">
        <v>24935</v>
      </c>
      <c r="AB134" s="69">
        <v>24950</v>
      </c>
      <c r="AC134" s="69">
        <v>24605</v>
      </c>
      <c r="AD134" s="69">
        <v>24815</v>
      </c>
      <c r="AE134" s="69">
        <v>24889</v>
      </c>
      <c r="AF134" s="69">
        <v>25010</v>
      </c>
      <c r="AG134" s="35"/>
      <c r="AH134" s="35"/>
      <c r="AI134" s="35"/>
    </row>
    <row r="135" spans="1:35" x14ac:dyDescent="0.25">
      <c r="A135" s="69" t="s">
        <v>242</v>
      </c>
      <c r="B135" s="69">
        <v>1617</v>
      </c>
      <c r="C135" s="69">
        <v>1627</v>
      </c>
      <c r="D135" s="69">
        <v>1625</v>
      </c>
      <c r="E135" s="69">
        <v>1627</v>
      </c>
      <c r="F135" s="69">
        <v>1651</v>
      </c>
      <c r="G135" s="69">
        <v>1664</v>
      </c>
      <c r="H135" s="69">
        <v>1674</v>
      </c>
      <c r="I135" s="69">
        <v>1644</v>
      </c>
      <c r="J135" s="69">
        <v>1604</v>
      </c>
      <c r="K135" s="69">
        <v>1601</v>
      </c>
      <c r="L135" s="69">
        <v>1602</v>
      </c>
      <c r="M135" s="69">
        <v>1596</v>
      </c>
      <c r="N135" s="69">
        <v>1590</v>
      </c>
      <c r="O135" s="69">
        <v>1601</v>
      </c>
      <c r="P135" s="69">
        <v>1602</v>
      </c>
      <c r="Q135" s="69">
        <v>1600</v>
      </c>
      <c r="R135" s="69">
        <v>1625</v>
      </c>
      <c r="S135" s="69">
        <v>1646</v>
      </c>
      <c r="T135" s="69">
        <v>1683</v>
      </c>
      <c r="U135" s="69">
        <v>1656</v>
      </c>
      <c r="V135" s="69">
        <v>1621</v>
      </c>
      <c r="W135" s="69">
        <v>1610</v>
      </c>
      <c r="X135" s="69">
        <v>1606</v>
      </c>
      <c r="Y135" s="69">
        <v>1602</v>
      </c>
      <c r="Z135" s="69">
        <v>1612</v>
      </c>
      <c r="AA135" s="69">
        <v>1605</v>
      </c>
      <c r="AB135" s="69">
        <v>1619</v>
      </c>
      <c r="AC135" s="69">
        <v>1603</v>
      </c>
      <c r="AD135" s="69">
        <v>1611</v>
      </c>
      <c r="AE135" s="69">
        <v>1626</v>
      </c>
      <c r="AF135" s="69">
        <v>1654</v>
      </c>
      <c r="AG135" s="35"/>
      <c r="AH135" s="35"/>
      <c r="AI135" s="35"/>
    </row>
    <row r="136" spans="1:35" x14ac:dyDescent="0.25">
      <c r="A136" s="69" t="s">
        <v>243</v>
      </c>
      <c r="B136" s="69">
        <v>6963</v>
      </c>
      <c r="C136" s="69">
        <v>6966</v>
      </c>
      <c r="D136" s="69">
        <v>7005</v>
      </c>
      <c r="E136" s="69">
        <v>6945</v>
      </c>
      <c r="F136" s="69">
        <v>6929</v>
      </c>
      <c r="G136" s="69">
        <v>6930</v>
      </c>
      <c r="H136" s="69">
        <v>6984</v>
      </c>
      <c r="I136" s="69">
        <v>6865</v>
      </c>
      <c r="J136" s="69">
        <v>6824</v>
      </c>
      <c r="K136" s="69">
        <v>6823</v>
      </c>
      <c r="L136" s="69">
        <v>6830</v>
      </c>
      <c r="M136" s="69">
        <v>6811</v>
      </c>
      <c r="N136" s="69">
        <v>6897</v>
      </c>
      <c r="O136" s="69">
        <v>6936</v>
      </c>
      <c r="P136" s="69">
        <v>6968</v>
      </c>
      <c r="Q136" s="69">
        <v>6886</v>
      </c>
      <c r="R136" s="69">
        <v>6914</v>
      </c>
      <c r="S136" s="69">
        <v>6946</v>
      </c>
      <c r="T136" s="69">
        <v>7044</v>
      </c>
      <c r="U136" s="69">
        <v>6946</v>
      </c>
      <c r="V136" s="69">
        <v>6915</v>
      </c>
      <c r="W136" s="69">
        <v>6969</v>
      </c>
      <c r="X136" s="69">
        <v>6999</v>
      </c>
      <c r="Y136" s="69">
        <v>7014</v>
      </c>
      <c r="Z136" s="69">
        <v>7018</v>
      </c>
      <c r="AA136" s="69">
        <v>7009</v>
      </c>
      <c r="AB136" s="69">
        <v>7016</v>
      </c>
      <c r="AC136" s="69">
        <v>6904</v>
      </c>
      <c r="AD136" s="69">
        <v>6935</v>
      </c>
      <c r="AE136" s="69">
        <v>6972</v>
      </c>
      <c r="AF136" s="69">
        <v>7031</v>
      </c>
      <c r="AG136" s="35"/>
      <c r="AH136" s="35"/>
      <c r="AI136" s="35"/>
    </row>
    <row r="137" spans="1:35" x14ac:dyDescent="0.25">
      <c r="A137" s="69" t="s">
        <v>244</v>
      </c>
      <c r="B137" s="69">
        <v>70477</v>
      </c>
      <c r="C137" s="69">
        <v>70527</v>
      </c>
      <c r="D137" s="69">
        <v>70851</v>
      </c>
      <c r="E137" s="69">
        <v>70403</v>
      </c>
      <c r="F137" s="69">
        <v>70821</v>
      </c>
      <c r="G137" s="69">
        <v>71334</v>
      </c>
      <c r="H137" s="69">
        <v>72229</v>
      </c>
      <c r="I137" s="69">
        <v>70867</v>
      </c>
      <c r="J137" s="69">
        <v>69897</v>
      </c>
      <c r="K137" s="69">
        <v>69533</v>
      </c>
      <c r="L137" s="69">
        <v>69915</v>
      </c>
      <c r="M137" s="69">
        <v>69539</v>
      </c>
      <c r="N137" s="69">
        <v>69576</v>
      </c>
      <c r="O137" s="69">
        <v>69868</v>
      </c>
      <c r="P137" s="69">
        <v>70150</v>
      </c>
      <c r="Q137" s="69">
        <v>70066</v>
      </c>
      <c r="R137" s="69">
        <v>70741</v>
      </c>
      <c r="S137" s="69">
        <v>71618</v>
      </c>
      <c r="T137" s="69">
        <v>72598</v>
      </c>
      <c r="U137" s="69">
        <v>71431</v>
      </c>
      <c r="V137" s="69">
        <v>70711</v>
      </c>
      <c r="W137" s="69">
        <v>70940</v>
      </c>
      <c r="X137" s="69">
        <v>71580</v>
      </c>
      <c r="Y137" s="69">
        <v>71312</v>
      </c>
      <c r="Z137" s="69">
        <v>71035</v>
      </c>
      <c r="AA137" s="69">
        <v>70451</v>
      </c>
      <c r="AB137" s="69">
        <v>70544</v>
      </c>
      <c r="AC137" s="69">
        <v>70133</v>
      </c>
      <c r="AD137" s="69">
        <v>70884</v>
      </c>
      <c r="AE137" s="69">
        <v>71734</v>
      </c>
      <c r="AF137" s="69">
        <v>72755</v>
      </c>
      <c r="AG137" s="35"/>
      <c r="AH137" s="35"/>
      <c r="AI137" s="35"/>
    </row>
    <row r="138" spans="1:35" x14ac:dyDescent="0.25">
      <c r="A138" s="69" t="s">
        <v>245</v>
      </c>
      <c r="B138" s="69">
        <v>2019</v>
      </c>
      <c r="C138" s="69">
        <v>2027</v>
      </c>
      <c r="D138" s="69">
        <v>2037</v>
      </c>
      <c r="E138" s="69">
        <v>2010</v>
      </c>
      <c r="F138" s="69">
        <v>2027</v>
      </c>
      <c r="G138" s="69">
        <v>2032</v>
      </c>
      <c r="H138" s="69">
        <v>2041</v>
      </c>
      <c r="I138" s="69">
        <v>2024</v>
      </c>
      <c r="J138" s="69">
        <v>2004</v>
      </c>
      <c r="K138" s="69">
        <v>2008</v>
      </c>
      <c r="L138" s="69">
        <v>2004</v>
      </c>
      <c r="M138" s="69">
        <v>2002</v>
      </c>
      <c r="N138" s="69">
        <v>2024</v>
      </c>
      <c r="O138" s="69">
        <v>2011</v>
      </c>
      <c r="P138" s="69">
        <v>2020</v>
      </c>
      <c r="Q138" s="69">
        <v>1988</v>
      </c>
      <c r="R138" s="69">
        <v>2009</v>
      </c>
      <c r="S138" s="69">
        <v>2027</v>
      </c>
      <c r="T138" s="69">
        <v>2054</v>
      </c>
      <c r="U138" s="69">
        <v>2034</v>
      </c>
      <c r="V138" s="69">
        <v>2016</v>
      </c>
      <c r="W138" s="69">
        <v>2033</v>
      </c>
      <c r="X138" s="69">
        <v>2028</v>
      </c>
      <c r="Y138" s="69">
        <v>2038</v>
      </c>
      <c r="Z138" s="69">
        <v>2043</v>
      </c>
      <c r="AA138" s="69">
        <v>2048</v>
      </c>
      <c r="AB138" s="69">
        <v>2028</v>
      </c>
      <c r="AC138" s="69">
        <v>1992</v>
      </c>
      <c r="AD138" s="69">
        <v>1997</v>
      </c>
      <c r="AE138" s="69">
        <v>2016</v>
      </c>
      <c r="AF138" s="69">
        <v>2034</v>
      </c>
      <c r="AG138" s="35"/>
      <c r="AH138" s="35"/>
      <c r="AI138" s="35"/>
    </row>
    <row r="139" spans="1:35" x14ac:dyDescent="0.25">
      <c r="A139" s="69" t="s">
        <v>246</v>
      </c>
      <c r="B139" s="69">
        <v>9745</v>
      </c>
      <c r="C139" s="69">
        <v>9730</v>
      </c>
      <c r="D139" s="69">
        <v>9778</v>
      </c>
      <c r="E139" s="69">
        <v>9754</v>
      </c>
      <c r="F139" s="69">
        <v>9853</v>
      </c>
      <c r="G139" s="69">
        <v>10013</v>
      </c>
      <c r="H139" s="69">
        <v>10128</v>
      </c>
      <c r="I139" s="69">
        <v>9993</v>
      </c>
      <c r="J139" s="69">
        <v>9817</v>
      </c>
      <c r="K139" s="69">
        <v>9769</v>
      </c>
      <c r="L139" s="69">
        <v>9707</v>
      </c>
      <c r="M139" s="69">
        <v>9645</v>
      </c>
      <c r="N139" s="69">
        <v>9658</v>
      </c>
      <c r="O139" s="69">
        <v>9674</v>
      </c>
      <c r="P139" s="69">
        <v>9688</v>
      </c>
      <c r="Q139" s="69">
        <v>9669</v>
      </c>
      <c r="R139" s="69">
        <v>9834</v>
      </c>
      <c r="S139" s="69">
        <v>10016</v>
      </c>
      <c r="T139" s="69">
        <v>10179</v>
      </c>
      <c r="U139" s="69">
        <v>10034</v>
      </c>
      <c r="V139" s="69">
        <v>9874</v>
      </c>
      <c r="W139" s="69">
        <v>9861</v>
      </c>
      <c r="X139" s="69">
        <v>9846</v>
      </c>
      <c r="Y139" s="69">
        <v>9791</v>
      </c>
      <c r="Z139" s="69">
        <v>9849</v>
      </c>
      <c r="AA139" s="69">
        <v>9773</v>
      </c>
      <c r="AB139" s="69">
        <v>9792</v>
      </c>
      <c r="AC139" s="69">
        <v>9696</v>
      </c>
      <c r="AD139" s="69">
        <v>9816</v>
      </c>
      <c r="AE139" s="69">
        <v>9925</v>
      </c>
      <c r="AF139" s="69">
        <v>10040</v>
      </c>
      <c r="AG139" s="35"/>
      <c r="AH139" s="35"/>
      <c r="AI139" s="35"/>
    </row>
    <row r="140" spans="1:35" x14ac:dyDescent="0.25">
      <c r="A140" s="69" t="s">
        <v>247</v>
      </c>
      <c r="B140" s="69">
        <v>27288</v>
      </c>
      <c r="C140" s="69">
        <v>27284</v>
      </c>
      <c r="D140" s="69">
        <v>27411</v>
      </c>
      <c r="E140" s="69">
        <v>27427</v>
      </c>
      <c r="F140" s="69">
        <v>27399</v>
      </c>
      <c r="G140" s="69">
        <v>27691</v>
      </c>
      <c r="H140" s="69">
        <v>28092</v>
      </c>
      <c r="I140" s="69">
        <v>27541</v>
      </c>
      <c r="J140" s="69">
        <v>27025</v>
      </c>
      <c r="K140" s="69">
        <v>26894</v>
      </c>
      <c r="L140" s="69">
        <v>27021</v>
      </c>
      <c r="M140" s="69">
        <v>26818</v>
      </c>
      <c r="N140" s="69">
        <v>26872</v>
      </c>
      <c r="O140" s="69">
        <v>26936</v>
      </c>
      <c r="P140" s="69">
        <v>27045</v>
      </c>
      <c r="Q140" s="69">
        <v>27106</v>
      </c>
      <c r="R140" s="69">
        <v>27290</v>
      </c>
      <c r="S140" s="69">
        <v>27637</v>
      </c>
      <c r="T140" s="69">
        <v>28190</v>
      </c>
      <c r="U140" s="69">
        <v>27729</v>
      </c>
      <c r="V140" s="69">
        <v>27225</v>
      </c>
      <c r="W140" s="69">
        <v>27277</v>
      </c>
      <c r="X140" s="69">
        <v>27509</v>
      </c>
      <c r="Y140" s="69">
        <v>27380</v>
      </c>
      <c r="Z140" s="69">
        <v>27355</v>
      </c>
      <c r="AA140" s="69">
        <v>27115</v>
      </c>
      <c r="AB140" s="69">
        <v>27110</v>
      </c>
      <c r="AC140" s="69">
        <v>27004</v>
      </c>
      <c r="AD140" s="69">
        <v>27388</v>
      </c>
      <c r="AE140" s="69">
        <v>27719</v>
      </c>
      <c r="AF140" s="69">
        <v>28155</v>
      </c>
      <c r="AG140" s="35"/>
      <c r="AH140" s="35"/>
      <c r="AI140" s="35"/>
    </row>
    <row r="141" spans="1:35" x14ac:dyDescent="0.25">
      <c r="A141" s="69" t="s">
        <v>248</v>
      </c>
      <c r="B141" s="69">
        <v>7509</v>
      </c>
      <c r="C141" s="69">
        <v>7563</v>
      </c>
      <c r="D141" s="69">
        <v>7606</v>
      </c>
      <c r="E141" s="69">
        <v>7643</v>
      </c>
      <c r="F141" s="69">
        <v>7661</v>
      </c>
      <c r="G141" s="69">
        <v>7655</v>
      </c>
      <c r="H141" s="69">
        <v>7691</v>
      </c>
      <c r="I141" s="69">
        <v>7585</v>
      </c>
      <c r="J141" s="69">
        <v>7538</v>
      </c>
      <c r="K141" s="69">
        <v>7611</v>
      </c>
      <c r="L141" s="69">
        <v>7559</v>
      </c>
      <c r="M141" s="69">
        <v>7543</v>
      </c>
      <c r="N141" s="69">
        <v>7456</v>
      </c>
      <c r="O141" s="69">
        <v>7552</v>
      </c>
      <c r="P141" s="69">
        <v>7555</v>
      </c>
      <c r="Q141" s="69">
        <v>7587</v>
      </c>
      <c r="R141" s="69">
        <v>7596</v>
      </c>
      <c r="S141" s="69">
        <v>7661</v>
      </c>
      <c r="T141" s="69">
        <v>7706</v>
      </c>
      <c r="U141" s="69">
        <v>7651</v>
      </c>
      <c r="V141" s="69">
        <v>7665</v>
      </c>
      <c r="W141" s="69">
        <v>7777</v>
      </c>
      <c r="X141" s="69">
        <v>7771</v>
      </c>
      <c r="Y141" s="69">
        <v>7779</v>
      </c>
      <c r="Z141" s="69">
        <v>7643</v>
      </c>
      <c r="AA141" s="69">
        <v>7769</v>
      </c>
      <c r="AB141" s="69">
        <v>7762</v>
      </c>
      <c r="AC141" s="69">
        <v>7762</v>
      </c>
      <c r="AD141" s="69">
        <v>7744</v>
      </c>
      <c r="AE141" s="69">
        <v>7813</v>
      </c>
      <c r="AF141" s="69">
        <v>7859</v>
      </c>
      <c r="AG141" s="35"/>
      <c r="AH141" s="35"/>
      <c r="AI141" s="35"/>
    </row>
    <row r="142" spans="1:35" x14ac:dyDescent="0.25">
      <c r="A142" s="69" t="s">
        <v>249</v>
      </c>
      <c r="B142" s="69">
        <v>4735</v>
      </c>
      <c r="C142" s="69">
        <v>4751</v>
      </c>
      <c r="D142" s="69">
        <v>4784</v>
      </c>
      <c r="E142" s="69">
        <v>4736</v>
      </c>
      <c r="F142" s="69">
        <v>4719</v>
      </c>
      <c r="G142" s="69">
        <v>4728</v>
      </c>
      <c r="H142" s="69">
        <v>4753</v>
      </c>
      <c r="I142" s="69">
        <v>4680</v>
      </c>
      <c r="J142" s="69">
        <v>4662</v>
      </c>
      <c r="K142" s="69">
        <v>4660</v>
      </c>
      <c r="L142" s="69">
        <v>4694</v>
      </c>
      <c r="M142" s="69">
        <v>4679</v>
      </c>
      <c r="N142" s="69">
        <v>4735</v>
      </c>
      <c r="O142" s="69">
        <v>4738</v>
      </c>
      <c r="P142" s="69">
        <v>4759</v>
      </c>
      <c r="Q142" s="69">
        <v>4693</v>
      </c>
      <c r="R142" s="69">
        <v>4743</v>
      </c>
      <c r="S142" s="69">
        <v>4782</v>
      </c>
      <c r="T142" s="69">
        <v>4839</v>
      </c>
      <c r="U142" s="69">
        <v>4780</v>
      </c>
      <c r="V142" s="69">
        <v>4773</v>
      </c>
      <c r="W142" s="69">
        <v>4783</v>
      </c>
      <c r="X142" s="69">
        <v>4805</v>
      </c>
      <c r="Y142" s="69">
        <v>4817</v>
      </c>
      <c r="Z142" s="69">
        <v>4812</v>
      </c>
      <c r="AA142" s="69">
        <v>4781</v>
      </c>
      <c r="AB142" s="69">
        <v>4793</v>
      </c>
      <c r="AC142" s="69">
        <v>4715</v>
      </c>
      <c r="AD142" s="69">
        <v>4762</v>
      </c>
      <c r="AE142" s="69">
        <v>4775</v>
      </c>
      <c r="AF142" s="69">
        <v>4829</v>
      </c>
      <c r="AG142" s="35"/>
      <c r="AH142" s="35"/>
      <c r="AI142" s="35"/>
    </row>
    <row r="143" spans="1:35" x14ac:dyDescent="0.25">
      <c r="A143" s="69" t="s">
        <v>250</v>
      </c>
      <c r="B143" s="69">
        <v>5223</v>
      </c>
      <c r="C143" s="69">
        <v>5219</v>
      </c>
      <c r="D143" s="69">
        <v>5278</v>
      </c>
      <c r="E143" s="69">
        <v>5215</v>
      </c>
      <c r="F143" s="69">
        <v>5266</v>
      </c>
      <c r="G143" s="69">
        <v>5308</v>
      </c>
      <c r="H143" s="69">
        <v>5337</v>
      </c>
      <c r="I143" s="69">
        <v>5257</v>
      </c>
      <c r="J143" s="69">
        <v>5207</v>
      </c>
      <c r="K143" s="69">
        <v>5236</v>
      </c>
      <c r="L143" s="69">
        <v>5205</v>
      </c>
      <c r="M143" s="69">
        <v>5204</v>
      </c>
      <c r="N143" s="69">
        <v>5179</v>
      </c>
      <c r="O143" s="69">
        <v>5197</v>
      </c>
      <c r="P143" s="69">
        <v>5240</v>
      </c>
      <c r="Q143" s="69">
        <v>5188</v>
      </c>
      <c r="R143" s="69">
        <v>5257</v>
      </c>
      <c r="S143" s="69">
        <v>5312</v>
      </c>
      <c r="T143" s="69">
        <v>5371</v>
      </c>
      <c r="U143" s="69">
        <v>5298</v>
      </c>
      <c r="V143" s="69">
        <v>5234</v>
      </c>
      <c r="W143" s="69">
        <v>5295</v>
      </c>
      <c r="X143" s="69">
        <v>5271</v>
      </c>
      <c r="Y143" s="69">
        <v>5284</v>
      </c>
      <c r="Z143" s="69">
        <v>5283</v>
      </c>
      <c r="AA143" s="69">
        <v>5291</v>
      </c>
      <c r="AB143" s="69">
        <v>5269</v>
      </c>
      <c r="AC143" s="69">
        <v>5208</v>
      </c>
      <c r="AD143" s="69">
        <v>5255</v>
      </c>
      <c r="AE143" s="69">
        <v>5290</v>
      </c>
      <c r="AF143" s="69">
        <v>5304</v>
      </c>
      <c r="AG143" s="35"/>
      <c r="AH143" s="35"/>
      <c r="AI143" s="35"/>
    </row>
    <row r="144" spans="1:35" x14ac:dyDescent="0.25">
      <c r="A144" s="69" t="s">
        <v>251</v>
      </c>
      <c r="B144" s="69">
        <v>8533</v>
      </c>
      <c r="C144" s="69">
        <v>8551</v>
      </c>
      <c r="D144" s="69">
        <v>8607</v>
      </c>
      <c r="E144" s="69">
        <v>8578</v>
      </c>
      <c r="F144" s="69">
        <v>8629</v>
      </c>
      <c r="G144" s="69">
        <v>8642</v>
      </c>
      <c r="H144" s="69">
        <v>8680</v>
      </c>
      <c r="I144" s="69">
        <v>8534</v>
      </c>
      <c r="J144" s="69">
        <v>8521</v>
      </c>
      <c r="K144" s="69">
        <v>8547</v>
      </c>
      <c r="L144" s="69">
        <v>8517</v>
      </c>
      <c r="M144" s="69">
        <v>8479</v>
      </c>
      <c r="N144" s="69">
        <v>8478</v>
      </c>
      <c r="O144" s="69">
        <v>8531</v>
      </c>
      <c r="P144" s="69">
        <v>8571</v>
      </c>
      <c r="Q144" s="69">
        <v>8531</v>
      </c>
      <c r="R144" s="69">
        <v>8671</v>
      </c>
      <c r="S144" s="69">
        <v>8724</v>
      </c>
      <c r="T144" s="69">
        <v>8774</v>
      </c>
      <c r="U144" s="69">
        <v>8663</v>
      </c>
      <c r="V144" s="69">
        <v>8640</v>
      </c>
      <c r="W144" s="69">
        <v>8718</v>
      </c>
      <c r="X144" s="69">
        <v>8715</v>
      </c>
      <c r="Y144" s="69">
        <v>8710</v>
      </c>
      <c r="Z144" s="69">
        <v>8686</v>
      </c>
      <c r="AA144" s="69">
        <v>8659</v>
      </c>
      <c r="AB144" s="69">
        <v>8675</v>
      </c>
      <c r="AC144" s="69">
        <v>8586</v>
      </c>
      <c r="AD144" s="69">
        <v>8690</v>
      </c>
      <c r="AE144" s="69">
        <v>8717</v>
      </c>
      <c r="AF144" s="69">
        <v>8767</v>
      </c>
      <c r="AG144" s="35"/>
      <c r="AH144" s="35"/>
      <c r="AI144" s="35"/>
    </row>
    <row r="145" spans="1:35" x14ac:dyDescent="0.25">
      <c r="A145" s="69" t="s">
        <v>252</v>
      </c>
      <c r="B145" s="69">
        <v>19294</v>
      </c>
      <c r="C145" s="69">
        <v>19273</v>
      </c>
      <c r="D145" s="69">
        <v>19325</v>
      </c>
      <c r="E145" s="69">
        <v>19133</v>
      </c>
      <c r="F145" s="69">
        <v>19187</v>
      </c>
      <c r="G145" s="69">
        <v>19278</v>
      </c>
      <c r="H145" s="69">
        <v>19328</v>
      </c>
      <c r="I145" s="69">
        <v>19112</v>
      </c>
      <c r="J145" s="69">
        <v>18972</v>
      </c>
      <c r="K145" s="69">
        <v>18805</v>
      </c>
      <c r="L145" s="69">
        <v>18809</v>
      </c>
      <c r="M145" s="69">
        <v>18764</v>
      </c>
      <c r="N145" s="69">
        <v>19045</v>
      </c>
      <c r="O145" s="69">
        <v>19004</v>
      </c>
      <c r="P145" s="69">
        <v>19044</v>
      </c>
      <c r="Q145" s="69">
        <v>18902</v>
      </c>
      <c r="R145" s="69">
        <v>19147</v>
      </c>
      <c r="S145" s="69">
        <v>19432</v>
      </c>
      <c r="T145" s="69">
        <v>19481</v>
      </c>
      <c r="U145" s="69">
        <v>19206</v>
      </c>
      <c r="V145" s="69">
        <v>19114</v>
      </c>
      <c r="W145" s="69">
        <v>19211</v>
      </c>
      <c r="X145" s="69">
        <v>19274</v>
      </c>
      <c r="Y145" s="69">
        <v>19234</v>
      </c>
      <c r="Z145" s="69">
        <v>19251</v>
      </c>
      <c r="AA145" s="69">
        <v>19099</v>
      </c>
      <c r="AB145" s="69">
        <v>19090</v>
      </c>
      <c r="AC145" s="69">
        <v>18877</v>
      </c>
      <c r="AD145" s="69">
        <v>19156</v>
      </c>
      <c r="AE145" s="69">
        <v>19369</v>
      </c>
      <c r="AF145" s="69">
        <v>19361</v>
      </c>
      <c r="AG145" s="35"/>
      <c r="AH145" s="35"/>
      <c r="AI145" s="35"/>
    </row>
    <row r="146" spans="1:35" x14ac:dyDescent="0.25">
      <c r="A146" s="69" t="s">
        <v>253</v>
      </c>
      <c r="B146" s="69">
        <v>17853</v>
      </c>
      <c r="C146" s="69">
        <v>17833</v>
      </c>
      <c r="D146" s="69">
        <v>17908</v>
      </c>
      <c r="E146" s="69">
        <v>17812</v>
      </c>
      <c r="F146" s="69">
        <v>17975</v>
      </c>
      <c r="G146" s="69">
        <v>18118</v>
      </c>
      <c r="H146" s="69">
        <v>18336</v>
      </c>
      <c r="I146" s="69">
        <v>17959</v>
      </c>
      <c r="J146" s="69">
        <v>17793</v>
      </c>
      <c r="K146" s="69">
        <v>17667</v>
      </c>
      <c r="L146" s="69">
        <v>17703</v>
      </c>
      <c r="M146" s="69">
        <v>17596</v>
      </c>
      <c r="N146" s="69">
        <v>17641</v>
      </c>
      <c r="O146" s="69">
        <v>17672</v>
      </c>
      <c r="P146" s="69">
        <v>17774</v>
      </c>
      <c r="Q146" s="69">
        <v>17740</v>
      </c>
      <c r="R146" s="69">
        <v>17993</v>
      </c>
      <c r="S146" s="69">
        <v>18249</v>
      </c>
      <c r="T146" s="69">
        <v>18474</v>
      </c>
      <c r="U146" s="69">
        <v>18138</v>
      </c>
      <c r="V146" s="69">
        <v>17992</v>
      </c>
      <c r="W146" s="69">
        <v>17985</v>
      </c>
      <c r="X146" s="69">
        <v>18145</v>
      </c>
      <c r="Y146" s="69">
        <v>18077</v>
      </c>
      <c r="Z146" s="69">
        <v>18038</v>
      </c>
      <c r="AA146" s="69">
        <v>17852</v>
      </c>
      <c r="AB146" s="69">
        <v>17846</v>
      </c>
      <c r="AC146" s="69">
        <v>17805</v>
      </c>
      <c r="AD146" s="69">
        <v>18023</v>
      </c>
      <c r="AE146" s="69">
        <v>18244</v>
      </c>
      <c r="AF146" s="69">
        <v>18484</v>
      </c>
      <c r="AG146" s="35"/>
      <c r="AH146" s="35"/>
      <c r="AI146" s="35"/>
    </row>
    <row r="147" spans="1:35" x14ac:dyDescent="0.25">
      <c r="A147" s="69" t="s">
        <v>254</v>
      </c>
      <c r="B147" s="69">
        <v>467</v>
      </c>
      <c r="C147" s="69">
        <v>460</v>
      </c>
      <c r="D147" s="69">
        <v>468</v>
      </c>
      <c r="E147" s="69">
        <v>464</v>
      </c>
      <c r="F147" s="69">
        <v>468</v>
      </c>
      <c r="G147" s="69">
        <v>466</v>
      </c>
      <c r="H147" s="69">
        <v>465</v>
      </c>
      <c r="I147" s="69">
        <v>463</v>
      </c>
      <c r="J147" s="69">
        <v>464</v>
      </c>
      <c r="K147" s="69">
        <v>461</v>
      </c>
      <c r="L147" s="69">
        <v>461</v>
      </c>
      <c r="M147" s="69">
        <v>455</v>
      </c>
      <c r="N147" s="69">
        <v>458</v>
      </c>
      <c r="O147" s="69">
        <v>461</v>
      </c>
      <c r="P147" s="69">
        <v>460</v>
      </c>
      <c r="Q147" s="69">
        <v>459</v>
      </c>
      <c r="R147" s="69">
        <v>465</v>
      </c>
      <c r="S147" s="69">
        <v>467</v>
      </c>
      <c r="T147" s="69">
        <v>472</v>
      </c>
      <c r="U147" s="69">
        <v>463</v>
      </c>
      <c r="V147" s="69">
        <v>467</v>
      </c>
      <c r="W147" s="69">
        <v>468</v>
      </c>
      <c r="X147" s="69">
        <v>468</v>
      </c>
      <c r="Y147" s="69">
        <v>469</v>
      </c>
      <c r="Z147" s="69">
        <v>470</v>
      </c>
      <c r="AA147" s="69">
        <v>468</v>
      </c>
      <c r="AB147" s="69">
        <v>471</v>
      </c>
      <c r="AC147" s="69">
        <v>465</v>
      </c>
      <c r="AD147" s="69">
        <v>472</v>
      </c>
      <c r="AE147" s="69">
        <v>468</v>
      </c>
      <c r="AF147" s="69">
        <v>469</v>
      </c>
      <c r="AG147" s="35"/>
      <c r="AH147" s="35"/>
      <c r="AI147" s="35"/>
    </row>
    <row r="148" spans="1:35" x14ac:dyDescent="0.25">
      <c r="A148" s="69" t="s">
        <v>255</v>
      </c>
      <c r="B148" s="69">
        <v>17337</v>
      </c>
      <c r="C148" s="69">
        <v>17363</v>
      </c>
      <c r="D148" s="69">
        <v>17448</v>
      </c>
      <c r="E148" s="69">
        <v>17338</v>
      </c>
      <c r="F148" s="69">
        <v>17434</v>
      </c>
      <c r="G148" s="69">
        <v>17461</v>
      </c>
      <c r="H148" s="69">
        <v>17515</v>
      </c>
      <c r="I148" s="69">
        <v>17242</v>
      </c>
      <c r="J148" s="69">
        <v>17234</v>
      </c>
      <c r="K148" s="69">
        <v>17265</v>
      </c>
      <c r="L148" s="69">
        <v>17247</v>
      </c>
      <c r="M148" s="69">
        <v>17160</v>
      </c>
      <c r="N148" s="69">
        <v>17246</v>
      </c>
      <c r="O148" s="69">
        <v>17337</v>
      </c>
      <c r="P148" s="69">
        <v>17399</v>
      </c>
      <c r="Q148" s="69">
        <v>17284</v>
      </c>
      <c r="R148" s="69">
        <v>17486</v>
      </c>
      <c r="S148" s="69">
        <v>17528</v>
      </c>
      <c r="T148" s="69">
        <v>17677</v>
      </c>
      <c r="U148" s="69">
        <v>17447</v>
      </c>
      <c r="V148" s="69">
        <v>17445</v>
      </c>
      <c r="W148" s="69">
        <v>17603</v>
      </c>
      <c r="X148" s="69">
        <v>17599</v>
      </c>
      <c r="Y148" s="69">
        <v>17588</v>
      </c>
      <c r="Z148" s="69">
        <v>17589</v>
      </c>
      <c r="AA148" s="69">
        <v>17560</v>
      </c>
      <c r="AB148" s="69">
        <v>17595</v>
      </c>
      <c r="AC148" s="69">
        <v>17349</v>
      </c>
      <c r="AD148" s="69">
        <v>17473</v>
      </c>
      <c r="AE148" s="69">
        <v>17556</v>
      </c>
      <c r="AF148" s="69">
        <v>17642</v>
      </c>
      <c r="AG148" s="35"/>
      <c r="AH148" s="35"/>
      <c r="AI148" s="35"/>
    </row>
    <row r="149" spans="1:35" x14ac:dyDescent="0.25">
      <c r="A149" s="69" t="s">
        <v>256</v>
      </c>
      <c r="B149" s="69">
        <v>1479</v>
      </c>
      <c r="C149" s="69">
        <v>1472</v>
      </c>
      <c r="D149" s="69">
        <v>1492</v>
      </c>
      <c r="E149" s="69">
        <v>1499</v>
      </c>
      <c r="F149" s="69">
        <v>1511</v>
      </c>
      <c r="G149" s="69">
        <v>1535</v>
      </c>
      <c r="H149" s="69">
        <v>1544</v>
      </c>
      <c r="I149" s="69">
        <v>1516</v>
      </c>
      <c r="J149" s="69">
        <v>1496</v>
      </c>
      <c r="K149" s="69">
        <v>1489</v>
      </c>
      <c r="L149" s="69">
        <v>1472</v>
      </c>
      <c r="M149" s="69">
        <v>1456</v>
      </c>
      <c r="N149" s="69">
        <v>1463</v>
      </c>
      <c r="O149" s="69">
        <v>1464</v>
      </c>
      <c r="P149" s="69">
        <v>1464</v>
      </c>
      <c r="Q149" s="69">
        <v>1461</v>
      </c>
      <c r="R149" s="69">
        <v>1481</v>
      </c>
      <c r="S149" s="69">
        <v>1506</v>
      </c>
      <c r="T149" s="69">
        <v>1531</v>
      </c>
      <c r="U149" s="69">
        <v>1507</v>
      </c>
      <c r="V149" s="69">
        <v>1487</v>
      </c>
      <c r="W149" s="69">
        <v>1481</v>
      </c>
      <c r="X149" s="69">
        <v>1485</v>
      </c>
      <c r="Y149" s="69">
        <v>1482</v>
      </c>
      <c r="Z149" s="69">
        <v>1494</v>
      </c>
      <c r="AA149" s="69">
        <v>1494</v>
      </c>
      <c r="AB149" s="69">
        <v>1495</v>
      </c>
      <c r="AC149" s="69">
        <v>1474</v>
      </c>
      <c r="AD149" s="69">
        <v>1491</v>
      </c>
      <c r="AE149" s="69">
        <v>1511</v>
      </c>
      <c r="AF149" s="69">
        <v>1525</v>
      </c>
      <c r="AG149" s="35"/>
      <c r="AH149" s="35"/>
      <c r="AI149" s="35"/>
    </row>
    <row r="150" spans="1:35" x14ac:dyDescent="0.25">
      <c r="A150" s="69" t="s">
        <v>257</v>
      </c>
      <c r="B150" s="69">
        <v>26130</v>
      </c>
      <c r="C150" s="69">
        <v>26263</v>
      </c>
      <c r="D150" s="69">
        <v>26335</v>
      </c>
      <c r="E150" s="69">
        <v>26390</v>
      </c>
      <c r="F150" s="69">
        <v>26425</v>
      </c>
      <c r="G150" s="69">
        <v>26535</v>
      </c>
      <c r="H150" s="69">
        <v>26454</v>
      </c>
      <c r="I150" s="69">
        <v>26047</v>
      </c>
      <c r="J150" s="69">
        <v>26109</v>
      </c>
      <c r="K150" s="69">
        <v>26137</v>
      </c>
      <c r="L150" s="69">
        <v>26138</v>
      </c>
      <c r="M150" s="69">
        <v>25998</v>
      </c>
      <c r="N150" s="69">
        <v>25889</v>
      </c>
      <c r="O150" s="69">
        <v>26121</v>
      </c>
      <c r="P150" s="69">
        <v>26115</v>
      </c>
      <c r="Q150" s="69">
        <v>26171</v>
      </c>
      <c r="R150" s="69">
        <v>26399</v>
      </c>
      <c r="S150" s="69">
        <v>26540</v>
      </c>
      <c r="T150" s="69">
        <v>26569</v>
      </c>
      <c r="U150" s="69">
        <v>26143</v>
      </c>
      <c r="V150" s="69">
        <v>26329</v>
      </c>
      <c r="W150" s="69">
        <v>26668</v>
      </c>
      <c r="X150" s="69">
        <v>26609</v>
      </c>
      <c r="Y150" s="69">
        <v>26541</v>
      </c>
      <c r="Z150" s="69">
        <v>26351</v>
      </c>
      <c r="AA150" s="69">
        <v>26513</v>
      </c>
      <c r="AB150" s="69">
        <v>26404</v>
      </c>
      <c r="AC150" s="69">
        <v>26201</v>
      </c>
      <c r="AD150" s="69">
        <v>26452</v>
      </c>
      <c r="AE150" s="69">
        <v>26710</v>
      </c>
      <c r="AF150" s="69">
        <v>26801</v>
      </c>
      <c r="AG150" s="35"/>
      <c r="AH150" s="35"/>
      <c r="AI150" s="35"/>
    </row>
    <row r="151" spans="1:35" x14ac:dyDescent="0.25">
      <c r="A151" s="69" t="s">
        <v>258</v>
      </c>
      <c r="B151" s="69">
        <v>796</v>
      </c>
      <c r="C151" s="69">
        <v>790</v>
      </c>
      <c r="D151" s="69">
        <v>796</v>
      </c>
      <c r="E151" s="69">
        <v>790</v>
      </c>
      <c r="F151" s="69">
        <v>794</v>
      </c>
      <c r="G151" s="69">
        <v>813</v>
      </c>
      <c r="H151" s="69">
        <v>829</v>
      </c>
      <c r="I151" s="69">
        <v>809</v>
      </c>
      <c r="J151" s="69">
        <v>786</v>
      </c>
      <c r="K151" s="69">
        <v>775</v>
      </c>
      <c r="L151" s="69">
        <v>777</v>
      </c>
      <c r="M151" s="69">
        <v>782</v>
      </c>
      <c r="N151" s="69">
        <v>782</v>
      </c>
      <c r="O151" s="69">
        <v>776</v>
      </c>
      <c r="P151" s="69">
        <v>773</v>
      </c>
      <c r="Q151" s="69">
        <v>784</v>
      </c>
      <c r="R151" s="69">
        <v>801</v>
      </c>
      <c r="S151" s="69">
        <v>830</v>
      </c>
      <c r="T151" s="69">
        <v>859</v>
      </c>
      <c r="U151" s="69">
        <v>836</v>
      </c>
      <c r="V151" s="69">
        <v>815</v>
      </c>
      <c r="W151" s="69">
        <v>799</v>
      </c>
      <c r="X151" s="69">
        <v>795</v>
      </c>
      <c r="Y151" s="69">
        <v>808</v>
      </c>
      <c r="Z151" s="69">
        <v>807</v>
      </c>
      <c r="AA151" s="69">
        <v>787</v>
      </c>
      <c r="AB151" s="69">
        <v>781</v>
      </c>
      <c r="AC151" s="69">
        <v>785</v>
      </c>
      <c r="AD151" s="69">
        <v>805</v>
      </c>
      <c r="AE151" s="69">
        <v>826</v>
      </c>
      <c r="AF151" s="69">
        <v>846</v>
      </c>
      <c r="AG151" s="35"/>
      <c r="AH151" s="35"/>
      <c r="AI151" s="35"/>
    </row>
    <row r="152" spans="1:35" x14ac:dyDescent="0.25">
      <c r="A152" s="69" t="s">
        <v>259</v>
      </c>
      <c r="B152" s="69">
        <v>2042</v>
      </c>
      <c r="C152" s="69">
        <v>2028</v>
      </c>
      <c r="D152" s="69">
        <v>2033</v>
      </c>
      <c r="E152" s="69">
        <v>2042</v>
      </c>
      <c r="F152" s="69">
        <v>2079</v>
      </c>
      <c r="G152" s="69">
        <v>2126</v>
      </c>
      <c r="H152" s="69">
        <v>2146</v>
      </c>
      <c r="I152" s="69">
        <v>2088</v>
      </c>
      <c r="J152" s="69">
        <v>2017</v>
      </c>
      <c r="K152" s="69">
        <v>1993</v>
      </c>
      <c r="L152" s="69">
        <v>1983</v>
      </c>
      <c r="M152" s="69">
        <v>2002</v>
      </c>
      <c r="N152" s="69">
        <v>2017</v>
      </c>
      <c r="O152" s="69">
        <v>1993</v>
      </c>
      <c r="P152" s="69">
        <v>1994</v>
      </c>
      <c r="Q152" s="69">
        <v>2016</v>
      </c>
      <c r="R152" s="69">
        <v>2068</v>
      </c>
      <c r="S152" s="69">
        <v>2152</v>
      </c>
      <c r="T152" s="69">
        <v>2223</v>
      </c>
      <c r="U152" s="69">
        <v>2175</v>
      </c>
      <c r="V152" s="69">
        <v>2117</v>
      </c>
      <c r="W152" s="69">
        <v>2081</v>
      </c>
      <c r="X152" s="69">
        <v>2075</v>
      </c>
      <c r="Y152" s="69">
        <v>2093</v>
      </c>
      <c r="Z152" s="69">
        <v>2096</v>
      </c>
      <c r="AA152" s="69">
        <v>2029</v>
      </c>
      <c r="AB152" s="69">
        <v>2017</v>
      </c>
      <c r="AC152" s="69">
        <v>2035</v>
      </c>
      <c r="AD152" s="69">
        <v>2096</v>
      </c>
      <c r="AE152" s="69">
        <v>2149</v>
      </c>
      <c r="AF152" s="69">
        <v>2198</v>
      </c>
      <c r="AG152" s="35"/>
      <c r="AH152" s="35"/>
      <c r="AI152" s="35"/>
    </row>
    <row r="153" spans="1:35" x14ac:dyDescent="0.25">
      <c r="A153" s="69" t="s">
        <v>260</v>
      </c>
      <c r="B153" s="69">
        <v>50576</v>
      </c>
      <c r="C153" s="69">
        <v>50457</v>
      </c>
      <c r="D153" s="69">
        <v>50802</v>
      </c>
      <c r="E153" s="69">
        <v>50611</v>
      </c>
      <c r="F153" s="69">
        <v>50778</v>
      </c>
      <c r="G153" s="69">
        <v>51102</v>
      </c>
      <c r="H153" s="69">
        <v>51420</v>
      </c>
      <c r="I153" s="69">
        <v>50729</v>
      </c>
      <c r="J153" s="69">
        <v>50438</v>
      </c>
      <c r="K153" s="69">
        <v>50513</v>
      </c>
      <c r="L153" s="69">
        <v>50483</v>
      </c>
      <c r="M153" s="69">
        <v>50271</v>
      </c>
      <c r="N153" s="69">
        <v>50505</v>
      </c>
      <c r="O153" s="69">
        <v>50609</v>
      </c>
      <c r="P153" s="69">
        <v>50752</v>
      </c>
      <c r="Q153" s="69">
        <v>50301</v>
      </c>
      <c r="R153" s="69">
        <v>51034</v>
      </c>
      <c r="S153" s="69">
        <v>51343</v>
      </c>
      <c r="T153" s="69">
        <v>51812</v>
      </c>
      <c r="U153" s="69">
        <v>50875</v>
      </c>
      <c r="V153" s="69">
        <v>50829</v>
      </c>
      <c r="W153" s="69">
        <v>51164</v>
      </c>
      <c r="X153" s="69">
        <v>51281</v>
      </c>
      <c r="Y153" s="69">
        <v>51166</v>
      </c>
      <c r="Z153" s="69">
        <v>51078</v>
      </c>
      <c r="AA153" s="69">
        <v>51075</v>
      </c>
      <c r="AB153" s="69">
        <v>51119</v>
      </c>
      <c r="AC153" s="69">
        <v>50291</v>
      </c>
      <c r="AD153" s="69">
        <v>50834</v>
      </c>
      <c r="AE153" s="69">
        <v>51087</v>
      </c>
      <c r="AF153" s="69">
        <v>51305</v>
      </c>
      <c r="AG153" s="35"/>
      <c r="AH153" s="35"/>
      <c r="AI153" s="35"/>
    </row>
    <row r="154" spans="1:35" x14ac:dyDescent="0.25">
      <c r="A154" s="69" t="s">
        <v>261</v>
      </c>
      <c r="B154" s="69">
        <v>10058</v>
      </c>
      <c r="C154" s="69">
        <v>10024</v>
      </c>
      <c r="D154" s="69">
        <v>10109</v>
      </c>
      <c r="E154" s="69">
        <v>10111</v>
      </c>
      <c r="F154" s="69">
        <v>10222</v>
      </c>
      <c r="G154" s="69">
        <v>10404</v>
      </c>
      <c r="H154" s="69">
        <v>10519</v>
      </c>
      <c r="I154" s="69">
        <v>10384</v>
      </c>
      <c r="J154" s="69">
        <v>10167</v>
      </c>
      <c r="K154" s="69">
        <v>10096</v>
      </c>
      <c r="L154" s="69">
        <v>10060</v>
      </c>
      <c r="M154" s="69">
        <v>9973</v>
      </c>
      <c r="N154" s="69">
        <v>9977</v>
      </c>
      <c r="O154" s="69">
        <v>9973</v>
      </c>
      <c r="P154" s="69">
        <v>10011</v>
      </c>
      <c r="Q154" s="69">
        <v>10004</v>
      </c>
      <c r="R154" s="69">
        <v>10186</v>
      </c>
      <c r="S154" s="69">
        <v>10359</v>
      </c>
      <c r="T154" s="69">
        <v>10532</v>
      </c>
      <c r="U154" s="69">
        <v>10376</v>
      </c>
      <c r="V154" s="69">
        <v>10182</v>
      </c>
      <c r="W154" s="69">
        <v>10134</v>
      </c>
      <c r="X154" s="69">
        <v>10157</v>
      </c>
      <c r="Y154" s="69">
        <v>10104</v>
      </c>
      <c r="Z154" s="69">
        <v>10138</v>
      </c>
      <c r="AA154" s="69">
        <v>10089</v>
      </c>
      <c r="AB154" s="69">
        <v>10121</v>
      </c>
      <c r="AC154" s="69">
        <v>10048</v>
      </c>
      <c r="AD154" s="69">
        <v>10180</v>
      </c>
      <c r="AE154" s="69">
        <v>10303</v>
      </c>
      <c r="AF154" s="69">
        <v>10440</v>
      </c>
      <c r="AG154" s="35"/>
      <c r="AH154" s="35"/>
      <c r="AI154" s="35"/>
    </row>
    <row r="155" spans="1:35" x14ac:dyDescent="0.25">
      <c r="A155" s="69" t="s">
        <v>262</v>
      </c>
      <c r="B155" s="69">
        <v>12914</v>
      </c>
      <c r="C155" s="69">
        <v>12895</v>
      </c>
      <c r="D155" s="69">
        <v>12954</v>
      </c>
      <c r="E155" s="69">
        <v>12897</v>
      </c>
      <c r="F155" s="69">
        <v>12958</v>
      </c>
      <c r="G155" s="69">
        <v>13069</v>
      </c>
      <c r="H155" s="69">
        <v>13149</v>
      </c>
      <c r="I155" s="69">
        <v>12922</v>
      </c>
      <c r="J155" s="69">
        <v>12863</v>
      </c>
      <c r="K155" s="69">
        <v>12859</v>
      </c>
      <c r="L155" s="69">
        <v>12841</v>
      </c>
      <c r="M155" s="69">
        <v>12808</v>
      </c>
      <c r="N155" s="69">
        <v>12864</v>
      </c>
      <c r="O155" s="69">
        <v>12888</v>
      </c>
      <c r="P155" s="69">
        <v>12966</v>
      </c>
      <c r="Q155" s="69">
        <v>12868</v>
      </c>
      <c r="R155" s="69">
        <v>13078</v>
      </c>
      <c r="S155" s="69">
        <v>13163</v>
      </c>
      <c r="T155" s="69">
        <v>13276</v>
      </c>
      <c r="U155" s="69">
        <v>13018</v>
      </c>
      <c r="V155" s="69">
        <v>13087</v>
      </c>
      <c r="W155" s="69">
        <v>13153</v>
      </c>
      <c r="X155" s="69">
        <v>13198</v>
      </c>
      <c r="Y155" s="69">
        <v>13191</v>
      </c>
      <c r="Z155" s="69">
        <v>13120</v>
      </c>
      <c r="AA155" s="69">
        <v>13114</v>
      </c>
      <c r="AB155" s="69">
        <v>13139</v>
      </c>
      <c r="AC155" s="69">
        <v>13004</v>
      </c>
      <c r="AD155" s="69">
        <v>13102</v>
      </c>
      <c r="AE155" s="69">
        <v>13184</v>
      </c>
      <c r="AF155" s="69">
        <v>13225</v>
      </c>
      <c r="AG155" s="35"/>
      <c r="AH155" s="35"/>
      <c r="AI155" s="35"/>
    </row>
    <row r="156" spans="1:35" x14ac:dyDescent="0.25">
      <c r="A156" s="69" t="s">
        <v>263</v>
      </c>
      <c r="B156" s="69">
        <v>34316</v>
      </c>
      <c r="C156" s="69">
        <v>34351</v>
      </c>
      <c r="D156" s="69">
        <v>34521</v>
      </c>
      <c r="E156" s="69">
        <v>34445</v>
      </c>
      <c r="F156" s="69">
        <v>34721</v>
      </c>
      <c r="G156" s="69">
        <v>34843</v>
      </c>
      <c r="H156" s="69">
        <v>34933</v>
      </c>
      <c r="I156" s="69">
        <v>34364</v>
      </c>
      <c r="J156" s="69">
        <v>34468</v>
      </c>
      <c r="K156" s="69">
        <v>34477</v>
      </c>
      <c r="L156" s="69">
        <v>34386</v>
      </c>
      <c r="M156" s="69">
        <v>34142</v>
      </c>
      <c r="N156" s="69">
        <v>34105</v>
      </c>
      <c r="O156" s="69">
        <v>34202</v>
      </c>
      <c r="P156" s="69">
        <v>34372</v>
      </c>
      <c r="Q156" s="69">
        <v>34301</v>
      </c>
      <c r="R156" s="69">
        <v>34765</v>
      </c>
      <c r="S156" s="69">
        <v>35042</v>
      </c>
      <c r="T156" s="69">
        <v>35278</v>
      </c>
      <c r="U156" s="69">
        <v>34829</v>
      </c>
      <c r="V156" s="69">
        <v>34928</v>
      </c>
      <c r="W156" s="69">
        <v>35237</v>
      </c>
      <c r="X156" s="69">
        <v>35253</v>
      </c>
      <c r="Y156" s="69">
        <v>35170</v>
      </c>
      <c r="Z156" s="69">
        <v>34972</v>
      </c>
      <c r="AA156" s="69">
        <v>34846</v>
      </c>
      <c r="AB156" s="69">
        <v>34865</v>
      </c>
      <c r="AC156" s="69">
        <v>34565</v>
      </c>
      <c r="AD156" s="69">
        <v>34943</v>
      </c>
      <c r="AE156" s="69">
        <v>35117</v>
      </c>
      <c r="AF156" s="69">
        <v>35270</v>
      </c>
      <c r="AG156" s="35"/>
      <c r="AH156" s="35"/>
      <c r="AI156" s="35"/>
    </row>
    <row r="157" spans="1:35" x14ac:dyDescent="0.25">
      <c r="A157" s="69" t="s">
        <v>264</v>
      </c>
      <c r="B157" s="69">
        <v>29967</v>
      </c>
      <c r="C157" s="69">
        <v>30046</v>
      </c>
      <c r="D157" s="69">
        <v>30173</v>
      </c>
      <c r="E157" s="69">
        <v>30185</v>
      </c>
      <c r="F157" s="69">
        <v>30289</v>
      </c>
      <c r="G157" s="69">
        <v>30477</v>
      </c>
      <c r="H157" s="69">
        <v>30474</v>
      </c>
      <c r="I157" s="69">
        <v>29955</v>
      </c>
      <c r="J157" s="69">
        <v>29931</v>
      </c>
      <c r="K157" s="69">
        <v>30063</v>
      </c>
      <c r="L157" s="69">
        <v>30040</v>
      </c>
      <c r="M157" s="69">
        <v>29826</v>
      </c>
      <c r="N157" s="69">
        <v>29717</v>
      </c>
      <c r="O157" s="69">
        <v>29922</v>
      </c>
      <c r="P157" s="69">
        <v>29893</v>
      </c>
      <c r="Q157" s="69">
        <v>29924</v>
      </c>
      <c r="R157" s="69">
        <v>30261</v>
      </c>
      <c r="S157" s="69">
        <v>30403</v>
      </c>
      <c r="T157" s="69">
        <v>30530</v>
      </c>
      <c r="U157" s="69">
        <v>30042</v>
      </c>
      <c r="V157" s="69">
        <v>30212</v>
      </c>
      <c r="W157" s="69">
        <v>30575</v>
      </c>
      <c r="X157" s="69">
        <v>30493</v>
      </c>
      <c r="Y157" s="69">
        <v>30366</v>
      </c>
      <c r="Z157" s="69">
        <v>30192</v>
      </c>
      <c r="AA157" s="69">
        <v>30334</v>
      </c>
      <c r="AB157" s="69">
        <v>30182</v>
      </c>
      <c r="AC157" s="69">
        <v>29940</v>
      </c>
      <c r="AD157" s="69">
        <v>30266</v>
      </c>
      <c r="AE157" s="69">
        <v>30525</v>
      </c>
      <c r="AF157" s="69">
        <v>30667</v>
      </c>
      <c r="AG157" s="35"/>
      <c r="AH157" s="35"/>
      <c r="AI157" s="35"/>
    </row>
    <row r="158" spans="1:35" x14ac:dyDescent="0.25">
      <c r="A158" s="69" t="s">
        <v>265</v>
      </c>
      <c r="B158" s="69">
        <v>3662</v>
      </c>
      <c r="C158" s="69">
        <v>3686</v>
      </c>
      <c r="D158" s="69">
        <v>3695</v>
      </c>
      <c r="E158" s="69">
        <v>3676</v>
      </c>
      <c r="F158" s="69">
        <v>3681</v>
      </c>
      <c r="G158" s="69">
        <v>3695</v>
      </c>
      <c r="H158" s="69">
        <v>3657</v>
      </c>
      <c r="I158" s="69">
        <v>3593</v>
      </c>
      <c r="J158" s="69">
        <v>3617</v>
      </c>
      <c r="K158" s="69">
        <v>3628</v>
      </c>
      <c r="L158" s="69">
        <v>3642</v>
      </c>
      <c r="M158" s="69">
        <v>3633</v>
      </c>
      <c r="N158" s="69">
        <v>3635</v>
      </c>
      <c r="O158" s="69">
        <v>3645</v>
      </c>
      <c r="P158" s="69">
        <v>3637</v>
      </c>
      <c r="Q158" s="69">
        <v>3647</v>
      </c>
      <c r="R158" s="69">
        <v>3686</v>
      </c>
      <c r="S158" s="69">
        <v>3710</v>
      </c>
      <c r="T158" s="69">
        <v>3718</v>
      </c>
      <c r="U158" s="69">
        <v>3662</v>
      </c>
      <c r="V158" s="69">
        <v>3695</v>
      </c>
      <c r="W158" s="69">
        <v>3726</v>
      </c>
      <c r="X158" s="69">
        <v>3730</v>
      </c>
      <c r="Y158" s="69">
        <v>3720</v>
      </c>
      <c r="Z158" s="69">
        <v>3704</v>
      </c>
      <c r="AA158" s="69">
        <v>3700</v>
      </c>
      <c r="AB158" s="69">
        <v>3676</v>
      </c>
      <c r="AC158" s="69">
        <v>3638</v>
      </c>
      <c r="AD158" s="69">
        <v>3694</v>
      </c>
      <c r="AE158" s="69">
        <v>3725</v>
      </c>
      <c r="AF158" s="69">
        <v>3742</v>
      </c>
      <c r="AG158" s="35"/>
      <c r="AH158" s="35"/>
      <c r="AI158" s="35"/>
    </row>
    <row r="159" spans="1:35" x14ac:dyDescent="0.25">
      <c r="A159" s="69" t="s">
        <v>266</v>
      </c>
      <c r="B159" s="69">
        <v>4320</v>
      </c>
      <c r="C159" s="69">
        <v>4318</v>
      </c>
      <c r="D159" s="69">
        <v>4344</v>
      </c>
      <c r="E159" s="69">
        <v>4342</v>
      </c>
      <c r="F159" s="69">
        <v>4398</v>
      </c>
      <c r="G159" s="69">
        <v>4441</v>
      </c>
      <c r="H159" s="69">
        <v>4479</v>
      </c>
      <c r="I159" s="69">
        <v>4381</v>
      </c>
      <c r="J159" s="69">
        <v>4339</v>
      </c>
      <c r="K159" s="69">
        <v>4311</v>
      </c>
      <c r="L159" s="69">
        <v>4318</v>
      </c>
      <c r="M159" s="69">
        <v>4289</v>
      </c>
      <c r="N159" s="69">
        <v>4263</v>
      </c>
      <c r="O159" s="69">
        <v>4253</v>
      </c>
      <c r="P159" s="69">
        <v>4289</v>
      </c>
      <c r="Q159" s="69">
        <v>4301</v>
      </c>
      <c r="R159" s="69">
        <v>4382</v>
      </c>
      <c r="S159" s="69">
        <v>4451</v>
      </c>
      <c r="T159" s="69">
        <v>4498</v>
      </c>
      <c r="U159" s="69">
        <v>4428</v>
      </c>
      <c r="V159" s="69">
        <v>4399</v>
      </c>
      <c r="W159" s="69">
        <v>4415</v>
      </c>
      <c r="X159" s="69">
        <v>4434</v>
      </c>
      <c r="Y159" s="69">
        <v>4416</v>
      </c>
      <c r="Z159" s="69">
        <v>4379</v>
      </c>
      <c r="AA159" s="69">
        <v>4333</v>
      </c>
      <c r="AB159" s="69">
        <v>4343</v>
      </c>
      <c r="AC159" s="69">
        <v>4330</v>
      </c>
      <c r="AD159" s="69">
        <v>4393</v>
      </c>
      <c r="AE159" s="69">
        <v>4439</v>
      </c>
      <c r="AF159" s="69">
        <v>4485</v>
      </c>
      <c r="AG159" s="35"/>
      <c r="AH159" s="35"/>
      <c r="AI159" s="35"/>
    </row>
    <row r="160" spans="1:35" x14ac:dyDescent="0.25">
      <c r="A160" s="69" t="s">
        <v>267</v>
      </c>
      <c r="B160" s="69">
        <v>12600</v>
      </c>
      <c r="C160" s="69">
        <v>12585</v>
      </c>
      <c r="D160" s="69">
        <v>12653</v>
      </c>
      <c r="E160" s="69">
        <v>12608</v>
      </c>
      <c r="F160" s="69">
        <v>12755</v>
      </c>
      <c r="G160" s="69">
        <v>12864</v>
      </c>
      <c r="H160" s="69">
        <v>12987</v>
      </c>
      <c r="I160" s="69">
        <v>12722</v>
      </c>
      <c r="J160" s="69">
        <v>12602</v>
      </c>
      <c r="K160" s="69">
        <v>12533</v>
      </c>
      <c r="L160" s="69">
        <v>12564</v>
      </c>
      <c r="M160" s="69">
        <v>12494</v>
      </c>
      <c r="N160" s="69">
        <v>12415</v>
      </c>
      <c r="O160" s="69">
        <v>12436</v>
      </c>
      <c r="P160" s="69">
        <v>12519</v>
      </c>
      <c r="Q160" s="69">
        <v>12538</v>
      </c>
      <c r="R160" s="69">
        <v>12723</v>
      </c>
      <c r="S160" s="69">
        <v>12904</v>
      </c>
      <c r="T160" s="69">
        <v>13023</v>
      </c>
      <c r="U160" s="69">
        <v>12805</v>
      </c>
      <c r="V160" s="69">
        <v>12727</v>
      </c>
      <c r="W160" s="69">
        <v>12757</v>
      </c>
      <c r="X160" s="69">
        <v>12853</v>
      </c>
      <c r="Y160" s="69">
        <v>12814</v>
      </c>
      <c r="Z160" s="69">
        <v>12734</v>
      </c>
      <c r="AA160" s="69">
        <v>12598</v>
      </c>
      <c r="AB160" s="69">
        <v>12625</v>
      </c>
      <c r="AC160" s="69">
        <v>12616</v>
      </c>
      <c r="AD160" s="69">
        <v>12760</v>
      </c>
      <c r="AE160" s="69">
        <v>12916</v>
      </c>
      <c r="AF160" s="69">
        <v>13067</v>
      </c>
      <c r="AG160" s="35"/>
      <c r="AH160" s="35"/>
      <c r="AI160" s="35"/>
    </row>
    <row r="161" spans="1:35" x14ac:dyDescent="0.25">
      <c r="A161" s="69" t="s">
        <v>268</v>
      </c>
      <c r="B161" s="69">
        <v>14043</v>
      </c>
      <c r="C161" s="69">
        <v>14047</v>
      </c>
      <c r="D161" s="69">
        <v>14135</v>
      </c>
      <c r="E161" s="69">
        <v>14096</v>
      </c>
      <c r="F161" s="69">
        <v>14186</v>
      </c>
      <c r="G161" s="69">
        <v>14189</v>
      </c>
      <c r="H161" s="69">
        <v>14250</v>
      </c>
      <c r="I161" s="69">
        <v>14023</v>
      </c>
      <c r="J161" s="69">
        <v>14048</v>
      </c>
      <c r="K161" s="69">
        <v>14070</v>
      </c>
      <c r="L161" s="69">
        <v>14010</v>
      </c>
      <c r="M161" s="69">
        <v>13936</v>
      </c>
      <c r="N161" s="69">
        <v>13937</v>
      </c>
      <c r="O161" s="69">
        <v>13992</v>
      </c>
      <c r="P161" s="69">
        <v>14021</v>
      </c>
      <c r="Q161" s="69">
        <v>14008</v>
      </c>
      <c r="R161" s="69">
        <v>14162</v>
      </c>
      <c r="S161" s="69">
        <v>14205</v>
      </c>
      <c r="T161" s="69">
        <v>14317</v>
      </c>
      <c r="U161" s="69">
        <v>14144</v>
      </c>
      <c r="V161" s="69">
        <v>14132</v>
      </c>
      <c r="W161" s="69">
        <v>14243</v>
      </c>
      <c r="X161" s="69">
        <v>14244</v>
      </c>
      <c r="Y161" s="69">
        <v>14221</v>
      </c>
      <c r="Z161" s="69">
        <v>14168</v>
      </c>
      <c r="AA161" s="69">
        <v>14152</v>
      </c>
      <c r="AB161" s="69">
        <v>14167</v>
      </c>
      <c r="AC161" s="69">
        <v>14043</v>
      </c>
      <c r="AD161" s="69">
        <v>14164</v>
      </c>
      <c r="AE161" s="69">
        <v>14235</v>
      </c>
      <c r="AF161" s="69">
        <v>14282</v>
      </c>
      <c r="AG161" s="35"/>
      <c r="AH161" s="35"/>
      <c r="AI161" s="35"/>
    </row>
    <row r="162" spans="1:35" x14ac:dyDescent="0.25">
      <c r="A162" s="69" t="s">
        <v>269</v>
      </c>
      <c r="B162" s="69">
        <v>3669</v>
      </c>
      <c r="C162" s="69">
        <v>3676</v>
      </c>
      <c r="D162" s="69">
        <v>3706</v>
      </c>
      <c r="E162" s="69">
        <v>3661</v>
      </c>
      <c r="F162" s="69">
        <v>3685</v>
      </c>
      <c r="G162" s="69">
        <v>3686</v>
      </c>
      <c r="H162" s="69">
        <v>3702</v>
      </c>
      <c r="I162" s="69">
        <v>3647</v>
      </c>
      <c r="J162" s="69">
        <v>3652</v>
      </c>
      <c r="K162" s="69">
        <v>3656</v>
      </c>
      <c r="L162" s="69">
        <v>3655</v>
      </c>
      <c r="M162" s="69">
        <v>3633</v>
      </c>
      <c r="N162" s="69">
        <v>3659</v>
      </c>
      <c r="O162" s="69">
        <v>3668</v>
      </c>
      <c r="P162" s="69">
        <v>3690</v>
      </c>
      <c r="Q162" s="69">
        <v>3652</v>
      </c>
      <c r="R162" s="69">
        <v>3727</v>
      </c>
      <c r="S162" s="69">
        <v>3743</v>
      </c>
      <c r="T162" s="69">
        <v>3759</v>
      </c>
      <c r="U162" s="69">
        <v>3710</v>
      </c>
      <c r="V162" s="69">
        <v>3688</v>
      </c>
      <c r="W162" s="69">
        <v>3724</v>
      </c>
      <c r="X162" s="69">
        <v>3728</v>
      </c>
      <c r="Y162" s="69">
        <v>3720</v>
      </c>
      <c r="Z162" s="69">
        <v>3726</v>
      </c>
      <c r="AA162" s="69">
        <v>3717</v>
      </c>
      <c r="AB162" s="69">
        <v>3716</v>
      </c>
      <c r="AC162" s="69">
        <v>3660</v>
      </c>
      <c r="AD162" s="69">
        <v>3705</v>
      </c>
      <c r="AE162" s="69">
        <v>3715</v>
      </c>
      <c r="AF162" s="69">
        <v>3735</v>
      </c>
      <c r="AG162" s="35"/>
      <c r="AH162" s="35"/>
      <c r="AI162" s="35"/>
    </row>
    <row r="163" spans="1:35" x14ac:dyDescent="0.25">
      <c r="A163" s="69" t="s">
        <v>270</v>
      </c>
      <c r="B163" s="69">
        <v>8404</v>
      </c>
      <c r="C163" s="69">
        <v>8398</v>
      </c>
      <c r="D163" s="69">
        <v>8426</v>
      </c>
      <c r="E163" s="69">
        <v>8397</v>
      </c>
      <c r="F163" s="69">
        <v>8502</v>
      </c>
      <c r="G163" s="69">
        <v>8580</v>
      </c>
      <c r="H163" s="69">
        <v>8649</v>
      </c>
      <c r="I163" s="69">
        <v>8453</v>
      </c>
      <c r="J163" s="69">
        <v>8393</v>
      </c>
      <c r="K163" s="69">
        <v>8350</v>
      </c>
      <c r="L163" s="69">
        <v>8385</v>
      </c>
      <c r="M163" s="69">
        <v>8318</v>
      </c>
      <c r="N163" s="69">
        <v>8284</v>
      </c>
      <c r="O163" s="69">
        <v>8301</v>
      </c>
      <c r="P163" s="69">
        <v>8339</v>
      </c>
      <c r="Q163" s="69">
        <v>8350</v>
      </c>
      <c r="R163" s="69">
        <v>8476</v>
      </c>
      <c r="S163" s="69">
        <v>8603</v>
      </c>
      <c r="T163" s="69">
        <v>8673</v>
      </c>
      <c r="U163" s="69">
        <v>8524</v>
      </c>
      <c r="V163" s="69">
        <v>8491</v>
      </c>
      <c r="W163" s="69">
        <v>8509</v>
      </c>
      <c r="X163" s="69">
        <v>8577</v>
      </c>
      <c r="Y163" s="69">
        <v>8550</v>
      </c>
      <c r="Z163" s="69">
        <v>8499</v>
      </c>
      <c r="AA163" s="69">
        <v>8435</v>
      </c>
      <c r="AB163" s="69">
        <v>8448</v>
      </c>
      <c r="AC163" s="69">
        <v>8433</v>
      </c>
      <c r="AD163" s="69">
        <v>8532</v>
      </c>
      <c r="AE163" s="69">
        <v>8620</v>
      </c>
      <c r="AF163" s="69">
        <v>8728</v>
      </c>
      <c r="AG163" s="35"/>
      <c r="AH163" s="35"/>
      <c r="AI163" s="35"/>
    </row>
    <row r="164" spans="1:35" x14ac:dyDescent="0.25">
      <c r="A164" s="69" t="s">
        <v>271</v>
      </c>
      <c r="B164" s="69">
        <v>6143</v>
      </c>
      <c r="C164" s="69">
        <v>6140</v>
      </c>
      <c r="D164" s="69">
        <v>6166</v>
      </c>
      <c r="E164" s="69">
        <v>6105</v>
      </c>
      <c r="F164" s="69">
        <v>6105</v>
      </c>
      <c r="G164" s="69">
        <v>6173</v>
      </c>
      <c r="H164" s="69">
        <v>6192</v>
      </c>
      <c r="I164" s="69">
        <v>6124</v>
      </c>
      <c r="J164" s="69">
        <v>6027</v>
      </c>
      <c r="K164" s="69">
        <v>5984</v>
      </c>
      <c r="L164" s="69">
        <v>6024</v>
      </c>
      <c r="M164" s="69">
        <v>5996</v>
      </c>
      <c r="N164" s="69">
        <v>6088</v>
      </c>
      <c r="O164" s="69">
        <v>6076</v>
      </c>
      <c r="P164" s="69">
        <v>6096</v>
      </c>
      <c r="Q164" s="69">
        <v>6068</v>
      </c>
      <c r="R164" s="69">
        <v>6132</v>
      </c>
      <c r="S164" s="69">
        <v>6191</v>
      </c>
      <c r="T164" s="69">
        <v>6216</v>
      </c>
      <c r="U164" s="69">
        <v>6152</v>
      </c>
      <c r="V164" s="69">
        <v>6108</v>
      </c>
      <c r="W164" s="69">
        <v>6146</v>
      </c>
      <c r="X164" s="69">
        <v>6151</v>
      </c>
      <c r="Y164" s="69">
        <v>6146</v>
      </c>
      <c r="Z164" s="69">
        <v>6162</v>
      </c>
      <c r="AA164" s="69">
        <v>6125</v>
      </c>
      <c r="AB164" s="69">
        <v>6118</v>
      </c>
      <c r="AC164" s="69">
        <v>6046</v>
      </c>
      <c r="AD164" s="69">
        <v>6118</v>
      </c>
      <c r="AE164" s="69">
        <v>6179</v>
      </c>
      <c r="AF164" s="69">
        <v>6177</v>
      </c>
      <c r="AG164" s="35"/>
      <c r="AH164" s="35"/>
      <c r="AI164" s="35"/>
    </row>
    <row r="165" spans="1:35" x14ac:dyDescent="0.25">
      <c r="A165" s="69" t="s">
        <v>272</v>
      </c>
      <c r="B165" s="69">
        <v>12480</v>
      </c>
      <c r="C165" s="69">
        <v>12410</v>
      </c>
      <c r="D165" s="69">
        <v>12429</v>
      </c>
      <c r="E165" s="69">
        <v>12236</v>
      </c>
      <c r="F165" s="69">
        <v>12333</v>
      </c>
      <c r="G165" s="69">
        <v>12578</v>
      </c>
      <c r="H165" s="69">
        <v>12586</v>
      </c>
      <c r="I165" s="69">
        <v>12387</v>
      </c>
      <c r="J165" s="69">
        <v>12304</v>
      </c>
      <c r="K165" s="69">
        <v>12285</v>
      </c>
      <c r="L165" s="69">
        <v>12264</v>
      </c>
      <c r="M165" s="69">
        <v>12218</v>
      </c>
      <c r="N165" s="69">
        <v>12386</v>
      </c>
      <c r="O165" s="69">
        <v>12306</v>
      </c>
      <c r="P165" s="69">
        <v>12405</v>
      </c>
      <c r="Q165" s="69">
        <v>12155</v>
      </c>
      <c r="R165" s="69">
        <v>12482</v>
      </c>
      <c r="S165" s="69">
        <v>12595</v>
      </c>
      <c r="T165" s="69">
        <v>12677</v>
      </c>
      <c r="U165" s="69">
        <v>12535</v>
      </c>
      <c r="V165" s="69">
        <v>12343</v>
      </c>
      <c r="W165" s="69">
        <v>12446</v>
      </c>
      <c r="X165" s="69">
        <v>12474</v>
      </c>
      <c r="Y165" s="69">
        <v>12497</v>
      </c>
      <c r="Z165" s="69">
        <v>12630</v>
      </c>
      <c r="AA165" s="69">
        <v>12467</v>
      </c>
      <c r="AB165" s="69">
        <v>12476</v>
      </c>
      <c r="AC165" s="69">
        <v>12201</v>
      </c>
      <c r="AD165" s="69">
        <v>12437</v>
      </c>
      <c r="AE165" s="69">
        <v>12591</v>
      </c>
      <c r="AF165" s="69">
        <v>12640</v>
      </c>
      <c r="AG165" s="35"/>
      <c r="AH165" s="35"/>
      <c r="AI165" s="35"/>
    </row>
    <row r="166" spans="1:35" x14ac:dyDescent="0.25">
      <c r="A166" s="69" t="s">
        <v>273</v>
      </c>
      <c r="B166" s="69">
        <v>7363</v>
      </c>
      <c r="C166" s="69">
        <v>7418</v>
      </c>
      <c r="D166" s="69">
        <v>7453</v>
      </c>
      <c r="E166" s="69">
        <v>7482</v>
      </c>
      <c r="F166" s="69">
        <v>7472</v>
      </c>
      <c r="G166" s="69">
        <v>7491</v>
      </c>
      <c r="H166" s="69">
        <v>7538</v>
      </c>
      <c r="I166" s="69">
        <v>7468</v>
      </c>
      <c r="J166" s="69">
        <v>7405</v>
      </c>
      <c r="K166" s="69">
        <v>7444</v>
      </c>
      <c r="L166" s="69">
        <v>7430</v>
      </c>
      <c r="M166" s="69">
        <v>7426</v>
      </c>
      <c r="N166" s="69">
        <v>7339</v>
      </c>
      <c r="O166" s="69">
        <v>7405</v>
      </c>
      <c r="P166" s="69">
        <v>7442</v>
      </c>
      <c r="Q166" s="69">
        <v>7460</v>
      </c>
      <c r="R166" s="69">
        <v>7470</v>
      </c>
      <c r="S166" s="69">
        <v>7517</v>
      </c>
      <c r="T166" s="69">
        <v>7590</v>
      </c>
      <c r="U166" s="69">
        <v>7506</v>
      </c>
      <c r="V166" s="69">
        <v>7515</v>
      </c>
      <c r="W166" s="69">
        <v>7629</v>
      </c>
      <c r="X166" s="69">
        <v>7601</v>
      </c>
      <c r="Y166" s="69">
        <v>7615</v>
      </c>
      <c r="Z166" s="69">
        <v>7544</v>
      </c>
      <c r="AA166" s="69">
        <v>7630</v>
      </c>
      <c r="AB166" s="69">
        <v>7593</v>
      </c>
      <c r="AC166" s="69">
        <v>7588</v>
      </c>
      <c r="AD166" s="69">
        <v>7564</v>
      </c>
      <c r="AE166" s="69">
        <v>7631</v>
      </c>
      <c r="AF166" s="69">
        <v>7659</v>
      </c>
      <c r="AG166" s="35"/>
      <c r="AH166" s="35"/>
      <c r="AI166" s="35"/>
    </row>
    <row r="167" spans="1:35" x14ac:dyDescent="0.25">
      <c r="A167" s="69" t="s">
        <v>274</v>
      </c>
      <c r="B167" s="69">
        <v>16549</v>
      </c>
      <c r="C167" s="69">
        <v>16534</v>
      </c>
      <c r="D167" s="69">
        <v>16643</v>
      </c>
      <c r="E167" s="69">
        <v>16604</v>
      </c>
      <c r="F167" s="69">
        <v>16732</v>
      </c>
      <c r="G167" s="69">
        <v>16770</v>
      </c>
      <c r="H167" s="69">
        <v>16863</v>
      </c>
      <c r="I167" s="69">
        <v>16612</v>
      </c>
      <c r="J167" s="69">
        <v>16674</v>
      </c>
      <c r="K167" s="69">
        <v>16629</v>
      </c>
      <c r="L167" s="69">
        <v>16575</v>
      </c>
      <c r="M167" s="69">
        <v>16463</v>
      </c>
      <c r="N167" s="69">
        <v>16427</v>
      </c>
      <c r="O167" s="69">
        <v>16522</v>
      </c>
      <c r="P167" s="69">
        <v>16574</v>
      </c>
      <c r="Q167" s="69">
        <v>16507</v>
      </c>
      <c r="R167" s="69">
        <v>16737</v>
      </c>
      <c r="S167" s="69">
        <v>16814</v>
      </c>
      <c r="T167" s="69">
        <v>16945</v>
      </c>
      <c r="U167" s="69">
        <v>16743</v>
      </c>
      <c r="V167" s="69">
        <v>16744</v>
      </c>
      <c r="W167" s="69">
        <v>16928</v>
      </c>
      <c r="X167" s="69">
        <v>16916</v>
      </c>
      <c r="Y167" s="69">
        <v>16858</v>
      </c>
      <c r="Z167" s="69">
        <v>16808</v>
      </c>
      <c r="AA167" s="69">
        <v>16763</v>
      </c>
      <c r="AB167" s="69">
        <v>16781</v>
      </c>
      <c r="AC167" s="69">
        <v>16613</v>
      </c>
      <c r="AD167" s="69">
        <v>16752</v>
      </c>
      <c r="AE167" s="69">
        <v>16832</v>
      </c>
      <c r="AF167" s="69">
        <v>16907</v>
      </c>
      <c r="AG167" s="35"/>
      <c r="AH167" s="35"/>
      <c r="AI167" s="35"/>
    </row>
    <row r="168" spans="1:35" x14ac:dyDescent="0.25">
      <c r="A168" s="69" t="s">
        <v>275</v>
      </c>
      <c r="B168" s="69">
        <v>9898</v>
      </c>
      <c r="C168" s="69">
        <v>9898</v>
      </c>
      <c r="D168" s="69">
        <v>9948</v>
      </c>
      <c r="E168" s="69">
        <v>9913</v>
      </c>
      <c r="F168" s="69">
        <v>9951</v>
      </c>
      <c r="G168" s="69">
        <v>10009</v>
      </c>
      <c r="H168" s="69">
        <v>10081</v>
      </c>
      <c r="I168" s="69">
        <v>9898</v>
      </c>
      <c r="J168" s="69">
        <v>9857</v>
      </c>
      <c r="K168" s="69">
        <v>9852</v>
      </c>
      <c r="L168" s="69">
        <v>9885</v>
      </c>
      <c r="M168" s="69">
        <v>9828</v>
      </c>
      <c r="N168" s="69">
        <v>9846</v>
      </c>
      <c r="O168" s="69">
        <v>9865</v>
      </c>
      <c r="P168" s="69">
        <v>9916</v>
      </c>
      <c r="Q168" s="69">
        <v>9869</v>
      </c>
      <c r="R168" s="69">
        <v>9993</v>
      </c>
      <c r="S168" s="69">
        <v>10080</v>
      </c>
      <c r="T168" s="69">
        <v>10156</v>
      </c>
      <c r="U168" s="69">
        <v>9961</v>
      </c>
      <c r="V168" s="69">
        <v>9992</v>
      </c>
      <c r="W168" s="69">
        <v>10097</v>
      </c>
      <c r="X168" s="69">
        <v>10119</v>
      </c>
      <c r="Y168" s="69">
        <v>10121</v>
      </c>
      <c r="Z168" s="69">
        <v>10065</v>
      </c>
      <c r="AA168" s="69">
        <v>10051</v>
      </c>
      <c r="AB168" s="69">
        <v>10054</v>
      </c>
      <c r="AC168" s="69">
        <v>9945</v>
      </c>
      <c r="AD168" s="69">
        <v>9998</v>
      </c>
      <c r="AE168" s="69">
        <v>10052</v>
      </c>
      <c r="AF168" s="69">
        <v>10108</v>
      </c>
      <c r="AG168" s="35"/>
      <c r="AH168" s="35"/>
      <c r="AI168" s="35"/>
    </row>
    <row r="169" spans="1:35" x14ac:dyDescent="0.25">
      <c r="A169" s="69" t="s">
        <v>276</v>
      </c>
      <c r="B169" s="69">
        <v>4788</v>
      </c>
      <c r="C169" s="69">
        <v>4778</v>
      </c>
      <c r="D169" s="69">
        <v>4796</v>
      </c>
      <c r="E169" s="69">
        <v>4778</v>
      </c>
      <c r="F169" s="69">
        <v>4841</v>
      </c>
      <c r="G169" s="69">
        <v>4893</v>
      </c>
      <c r="H169" s="69">
        <v>4929</v>
      </c>
      <c r="I169" s="69">
        <v>4832</v>
      </c>
      <c r="J169" s="69">
        <v>4784</v>
      </c>
      <c r="K169" s="69">
        <v>4764</v>
      </c>
      <c r="L169" s="69">
        <v>4790</v>
      </c>
      <c r="M169" s="69">
        <v>4758</v>
      </c>
      <c r="N169" s="69">
        <v>4749</v>
      </c>
      <c r="O169" s="69">
        <v>4770</v>
      </c>
      <c r="P169" s="69">
        <v>4797</v>
      </c>
      <c r="Q169" s="69">
        <v>4790</v>
      </c>
      <c r="R169" s="69">
        <v>4863</v>
      </c>
      <c r="S169" s="69">
        <v>4921</v>
      </c>
      <c r="T169" s="69">
        <v>4977</v>
      </c>
      <c r="U169" s="69">
        <v>4885</v>
      </c>
      <c r="V169" s="69">
        <v>4869</v>
      </c>
      <c r="W169" s="69">
        <v>4884</v>
      </c>
      <c r="X169" s="69">
        <v>4913</v>
      </c>
      <c r="Y169" s="69">
        <v>4892</v>
      </c>
      <c r="Z169" s="69">
        <v>4845</v>
      </c>
      <c r="AA169" s="69">
        <v>4796</v>
      </c>
      <c r="AB169" s="69">
        <v>4802</v>
      </c>
      <c r="AC169" s="69">
        <v>4803</v>
      </c>
      <c r="AD169" s="69">
        <v>4861</v>
      </c>
      <c r="AE169" s="69">
        <v>4931</v>
      </c>
      <c r="AF169" s="69">
        <v>5002</v>
      </c>
      <c r="AG169" s="35"/>
      <c r="AH169" s="35"/>
      <c r="AI169" s="35"/>
    </row>
    <row r="170" spans="1:35" x14ac:dyDescent="0.25">
      <c r="A170" s="69" t="s">
        <v>277</v>
      </c>
      <c r="B170" s="69">
        <v>5517</v>
      </c>
      <c r="C170" s="69">
        <v>5497</v>
      </c>
      <c r="D170" s="69">
        <v>5531</v>
      </c>
      <c r="E170" s="69">
        <v>5482</v>
      </c>
      <c r="F170" s="69">
        <v>5519</v>
      </c>
      <c r="G170" s="69">
        <v>5567</v>
      </c>
      <c r="H170" s="69">
        <v>5584</v>
      </c>
      <c r="I170" s="69">
        <v>5483</v>
      </c>
      <c r="J170" s="69">
        <v>5475</v>
      </c>
      <c r="K170" s="69">
        <v>5490</v>
      </c>
      <c r="L170" s="69">
        <v>5478</v>
      </c>
      <c r="M170" s="69">
        <v>5457</v>
      </c>
      <c r="N170" s="69">
        <v>5500</v>
      </c>
      <c r="O170" s="69">
        <v>5507</v>
      </c>
      <c r="P170" s="69">
        <v>5538</v>
      </c>
      <c r="Q170" s="69">
        <v>5501</v>
      </c>
      <c r="R170" s="69">
        <v>5579</v>
      </c>
      <c r="S170" s="69">
        <v>5614</v>
      </c>
      <c r="T170" s="69">
        <v>5661</v>
      </c>
      <c r="U170" s="69">
        <v>5567</v>
      </c>
      <c r="V170" s="69">
        <v>5590</v>
      </c>
      <c r="W170" s="69">
        <v>5612</v>
      </c>
      <c r="X170" s="69">
        <v>5620</v>
      </c>
      <c r="Y170" s="69">
        <v>5631</v>
      </c>
      <c r="Z170" s="69">
        <v>5614</v>
      </c>
      <c r="AA170" s="69">
        <v>5604</v>
      </c>
      <c r="AB170" s="69">
        <v>5625</v>
      </c>
      <c r="AC170" s="69">
        <v>5557</v>
      </c>
      <c r="AD170" s="69">
        <v>5614</v>
      </c>
      <c r="AE170" s="69">
        <v>5634</v>
      </c>
      <c r="AF170" s="69">
        <v>5636</v>
      </c>
      <c r="AG170" s="35"/>
      <c r="AH170" s="35"/>
      <c r="AI170" s="35"/>
    </row>
    <row r="171" spans="1:35" x14ac:dyDescent="0.25">
      <c r="A171" s="69" t="s">
        <v>278</v>
      </c>
      <c r="B171" s="69">
        <v>4145</v>
      </c>
      <c r="C171" s="69">
        <v>4151</v>
      </c>
      <c r="D171" s="69">
        <v>4181</v>
      </c>
      <c r="E171" s="69">
        <v>4152</v>
      </c>
      <c r="F171" s="69">
        <v>4184</v>
      </c>
      <c r="G171" s="69">
        <v>4187</v>
      </c>
      <c r="H171" s="69">
        <v>4228</v>
      </c>
      <c r="I171" s="69">
        <v>4166</v>
      </c>
      <c r="J171" s="69">
        <v>4122</v>
      </c>
      <c r="K171" s="69">
        <v>4151</v>
      </c>
      <c r="L171" s="69">
        <v>4123</v>
      </c>
      <c r="M171" s="69">
        <v>4138</v>
      </c>
      <c r="N171" s="69">
        <v>4131</v>
      </c>
      <c r="O171" s="69">
        <v>4169</v>
      </c>
      <c r="P171" s="69">
        <v>4183</v>
      </c>
      <c r="Q171" s="69">
        <v>4147</v>
      </c>
      <c r="R171" s="69">
        <v>4181</v>
      </c>
      <c r="S171" s="69">
        <v>4233</v>
      </c>
      <c r="T171" s="69">
        <v>4273</v>
      </c>
      <c r="U171" s="69">
        <v>4213</v>
      </c>
      <c r="V171" s="69">
        <v>4158</v>
      </c>
      <c r="W171" s="69">
        <v>4184</v>
      </c>
      <c r="X171" s="69">
        <v>4197</v>
      </c>
      <c r="Y171" s="69">
        <v>4199</v>
      </c>
      <c r="Z171" s="69">
        <v>4182</v>
      </c>
      <c r="AA171" s="69">
        <v>4184</v>
      </c>
      <c r="AB171" s="69">
        <v>4153</v>
      </c>
      <c r="AC171" s="69">
        <v>4129</v>
      </c>
      <c r="AD171" s="69">
        <v>4152</v>
      </c>
      <c r="AE171" s="69">
        <v>4200</v>
      </c>
      <c r="AF171" s="69">
        <v>4241</v>
      </c>
      <c r="AG171" s="35"/>
      <c r="AH171" s="35"/>
      <c r="AI171" s="35"/>
    </row>
    <row r="172" spans="1:35" x14ac:dyDescent="0.25">
      <c r="A172" s="33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5"/>
      <c r="AA172" s="35"/>
      <c r="AB172" s="35"/>
      <c r="AC172" s="35"/>
      <c r="AD172" s="35"/>
      <c r="AE172" s="35"/>
      <c r="AF172" s="35"/>
      <c r="AG172" s="35"/>
      <c r="AH172" s="35"/>
      <c r="AI172" s="35"/>
    </row>
    <row r="173" spans="1:35" x14ac:dyDescent="0.25">
      <c r="A173" s="33"/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5"/>
      <c r="AA173" s="35"/>
      <c r="AB173" s="35"/>
      <c r="AC173" s="35"/>
      <c r="AD173" s="35"/>
      <c r="AE173" s="35"/>
      <c r="AF173" s="35"/>
      <c r="AG173" s="35"/>
      <c r="AH173" s="35"/>
      <c r="AI173" s="35"/>
    </row>
    <row r="174" spans="1:35" x14ac:dyDescent="0.25">
      <c r="A174" s="33"/>
      <c r="B174" s="34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5"/>
      <c r="AA174" s="35"/>
      <c r="AB174" s="35"/>
      <c r="AC174" s="35"/>
      <c r="AD174" s="35"/>
      <c r="AE174" s="35"/>
      <c r="AF174" s="35"/>
      <c r="AG174" s="35"/>
      <c r="AH174" s="35"/>
      <c r="AI174" s="35"/>
    </row>
    <row r="175" spans="1:35" x14ac:dyDescent="0.25">
      <c r="A175" s="33"/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5"/>
      <c r="AA175" s="35"/>
      <c r="AB175" s="35"/>
      <c r="AC175" s="35"/>
      <c r="AD175" s="35"/>
      <c r="AE175" s="35"/>
      <c r="AF175" s="35"/>
      <c r="AG175" s="35"/>
      <c r="AH175" s="35"/>
      <c r="AI175" s="35"/>
    </row>
    <row r="176" spans="1:35" x14ac:dyDescent="0.25">
      <c r="A176" s="33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5"/>
      <c r="AA176" s="35"/>
      <c r="AB176" s="35"/>
      <c r="AC176" s="35"/>
      <c r="AD176" s="35"/>
      <c r="AE176" s="35"/>
      <c r="AF176" s="35"/>
      <c r="AG176" s="35"/>
      <c r="AH176" s="35"/>
      <c r="AI176" s="35"/>
    </row>
    <row r="177" spans="1:35" x14ac:dyDescent="0.25">
      <c r="A177" s="33"/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5"/>
      <c r="AA177" s="35"/>
      <c r="AB177" s="35"/>
      <c r="AC177" s="35"/>
      <c r="AD177" s="35"/>
      <c r="AE177" s="35"/>
      <c r="AF177" s="35"/>
      <c r="AG177" s="35"/>
      <c r="AH177" s="35"/>
      <c r="AI177" s="35"/>
    </row>
    <row r="178" spans="1:35" x14ac:dyDescent="0.25">
      <c r="A178" s="33"/>
      <c r="B178" s="34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5"/>
      <c r="AA178" s="35"/>
      <c r="AB178" s="35"/>
      <c r="AC178" s="35"/>
      <c r="AD178" s="35"/>
      <c r="AE178" s="35"/>
      <c r="AF178" s="35"/>
      <c r="AG178" s="35"/>
      <c r="AH178" s="35"/>
      <c r="AI178" s="35"/>
    </row>
    <row r="179" spans="1:35" x14ac:dyDescent="0.25">
      <c r="A179" s="33"/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5"/>
      <c r="AA179" s="35"/>
      <c r="AB179" s="35"/>
      <c r="AC179" s="35"/>
      <c r="AD179" s="35"/>
      <c r="AE179" s="35"/>
      <c r="AF179" s="35"/>
      <c r="AG179" s="35"/>
      <c r="AH179" s="35"/>
      <c r="AI179" s="35"/>
    </row>
    <row r="180" spans="1:35" x14ac:dyDescent="0.25">
      <c r="A180" s="33"/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5"/>
      <c r="AA180" s="35"/>
      <c r="AB180" s="35"/>
      <c r="AC180" s="35"/>
      <c r="AD180" s="35"/>
      <c r="AE180" s="35"/>
      <c r="AF180" s="35"/>
      <c r="AG180" s="35"/>
      <c r="AH180" s="35"/>
      <c r="AI180" s="35"/>
    </row>
    <row r="181" spans="1:35" x14ac:dyDescent="0.25">
      <c r="A181" s="33"/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5"/>
      <c r="AA181" s="35"/>
      <c r="AB181" s="35"/>
      <c r="AC181" s="35"/>
      <c r="AD181" s="35"/>
      <c r="AE181" s="35"/>
      <c r="AF181" s="35"/>
      <c r="AG181" s="35"/>
      <c r="AH181" s="35"/>
      <c r="AI181" s="35"/>
    </row>
    <row r="182" spans="1:35" x14ac:dyDescent="0.25">
      <c r="A182" s="33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5"/>
      <c r="AA182" s="35"/>
      <c r="AB182" s="35"/>
      <c r="AC182" s="35"/>
      <c r="AD182" s="35"/>
      <c r="AE182" s="35"/>
      <c r="AF182" s="35"/>
      <c r="AG182" s="35"/>
      <c r="AH182" s="35"/>
      <c r="AI182" s="35"/>
    </row>
    <row r="183" spans="1:35" x14ac:dyDescent="0.25">
      <c r="A183" s="29"/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35"/>
    </row>
    <row r="184" spans="1:35" x14ac:dyDescent="0.25">
      <c r="A184" s="29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5"/>
      <c r="AI184" s="35"/>
    </row>
    <row r="185" spans="1:35" x14ac:dyDescent="0.25">
      <c r="A185" s="29"/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  <c r="AH185" s="35"/>
      <c r="AI185" s="35"/>
    </row>
    <row r="186" spans="1:35" x14ac:dyDescent="0.25">
      <c r="A186" s="29"/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F186" s="35"/>
      <c r="AG186" s="35"/>
      <c r="AH186" s="35"/>
      <c r="AI186" s="35"/>
    </row>
    <row r="187" spans="1:35" x14ac:dyDescent="0.25">
      <c r="A187" s="29"/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F187" s="35"/>
      <c r="AG187" s="35"/>
      <c r="AH187" s="35"/>
      <c r="AI187" s="35"/>
    </row>
    <row r="188" spans="1:35" x14ac:dyDescent="0.25">
      <c r="A188" s="29"/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F188" s="35"/>
      <c r="AG188" s="35"/>
      <c r="AH188" s="35"/>
      <c r="AI188" s="35"/>
    </row>
    <row r="189" spans="1:35" x14ac:dyDescent="0.25">
      <c r="A189" s="29"/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  <c r="AG189" s="35"/>
      <c r="AH189" s="35"/>
      <c r="AI189" s="35"/>
    </row>
    <row r="190" spans="1:35" x14ac:dyDescent="0.25">
      <c r="A190" s="29"/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  <c r="AH190" s="35"/>
      <c r="AI190" s="35"/>
    </row>
    <row r="191" spans="1:35" x14ac:dyDescent="0.25">
      <c r="A191" s="29"/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  <c r="AH191" s="35"/>
      <c r="AI191" s="35"/>
    </row>
    <row r="192" spans="1:35" x14ac:dyDescent="0.25">
      <c r="A192" s="29"/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  <c r="AH192" s="35"/>
      <c r="AI192" s="35"/>
    </row>
    <row r="193" spans="1:35" x14ac:dyDescent="0.25">
      <c r="A193" s="29"/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  <c r="AH193" s="35"/>
      <c r="AI193" s="35"/>
    </row>
    <row r="194" spans="1:35" x14ac:dyDescent="0.25">
      <c r="A194" s="29"/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  <c r="AH194" s="35"/>
      <c r="AI194" s="35"/>
    </row>
    <row r="195" spans="1:35" x14ac:dyDescent="0.25">
      <c r="A195" s="29"/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  <c r="AH195" s="35"/>
      <c r="AI195" s="35"/>
    </row>
    <row r="196" spans="1:35" x14ac:dyDescent="0.25">
      <c r="A196" s="29"/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</row>
    <row r="197" spans="1:35" x14ac:dyDescent="0.25">
      <c r="A197" s="29"/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</row>
    <row r="198" spans="1:35" x14ac:dyDescent="0.25">
      <c r="A198" s="29"/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  <c r="AH198" s="35"/>
      <c r="AI198" s="35"/>
    </row>
    <row r="199" spans="1:35" x14ac:dyDescent="0.25">
      <c r="A199" s="29"/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  <c r="AH199" s="35"/>
      <c r="AI199" s="35"/>
    </row>
    <row r="200" spans="1:35" x14ac:dyDescent="0.25">
      <c r="A200" s="29"/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  <c r="AH200" s="35"/>
      <c r="AI200" s="35"/>
    </row>
    <row r="201" spans="1:35" x14ac:dyDescent="0.25">
      <c r="A201" s="29"/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5"/>
      <c r="AI201" s="35"/>
    </row>
    <row r="202" spans="1:35" x14ac:dyDescent="0.25">
      <c r="A202" s="29"/>
      <c r="B202" s="35"/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  <c r="AH202" s="35"/>
      <c r="AI202" s="35"/>
    </row>
    <row r="203" spans="1:35" x14ac:dyDescent="0.25">
      <c r="A203" s="29"/>
      <c r="B203" s="35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  <c r="AH203" s="35"/>
      <c r="AI203" s="35"/>
    </row>
    <row r="204" spans="1:35" x14ac:dyDescent="0.25">
      <c r="A204" s="29"/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F204" s="35"/>
      <c r="AG204" s="35"/>
      <c r="AH204" s="35"/>
      <c r="AI204" s="35"/>
    </row>
    <row r="205" spans="1:35" x14ac:dyDescent="0.25">
      <c r="A205" s="29"/>
      <c r="B205" s="35"/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F205" s="35"/>
      <c r="AG205" s="35"/>
      <c r="AH205" s="35"/>
      <c r="AI205" s="35"/>
    </row>
    <row r="206" spans="1:35" x14ac:dyDescent="0.25">
      <c r="A206" s="29"/>
      <c r="B206" s="35"/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  <c r="AG206" s="35"/>
      <c r="AH206" s="35"/>
      <c r="AI206" s="35"/>
    </row>
    <row r="207" spans="1:35" x14ac:dyDescent="0.25">
      <c r="A207" s="29"/>
      <c r="B207" s="35"/>
      <c r="C207" s="35"/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F207" s="35"/>
      <c r="AG207" s="35"/>
      <c r="AH207" s="35"/>
      <c r="AI207" s="35"/>
    </row>
    <row r="208" spans="1:35" x14ac:dyDescent="0.25">
      <c r="A208" s="29"/>
      <c r="B208" s="35"/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F208" s="35"/>
      <c r="AG208" s="35"/>
      <c r="AH208" s="35"/>
      <c r="AI208" s="35"/>
    </row>
    <row r="209" spans="1:35" x14ac:dyDescent="0.25">
      <c r="A209" s="29"/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F209" s="35"/>
      <c r="AG209" s="35"/>
      <c r="AH209" s="35"/>
      <c r="AI209" s="35"/>
    </row>
    <row r="210" spans="1:35" x14ac:dyDescent="0.25">
      <c r="A210" s="29"/>
      <c r="B210" s="35"/>
      <c r="C210" s="35"/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F210" s="35"/>
      <c r="AG210" s="35"/>
      <c r="AH210" s="35"/>
      <c r="AI210" s="35"/>
    </row>
    <row r="211" spans="1:35" x14ac:dyDescent="0.25">
      <c r="A211" s="29"/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F211" s="35"/>
      <c r="AG211" s="35"/>
      <c r="AH211" s="35"/>
      <c r="AI211" s="35"/>
    </row>
    <row r="212" spans="1:35" x14ac:dyDescent="0.25">
      <c r="A212" s="29"/>
      <c r="B212" s="35"/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F212" s="35"/>
      <c r="AG212" s="35"/>
      <c r="AH212" s="35"/>
      <c r="AI212" s="35"/>
    </row>
    <row r="213" spans="1:35" x14ac:dyDescent="0.25">
      <c r="A213" s="29"/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F213" s="35"/>
      <c r="AG213" s="35"/>
      <c r="AH213" s="35"/>
      <c r="AI213" s="35"/>
    </row>
    <row r="214" spans="1:35" x14ac:dyDescent="0.25">
      <c r="A214" s="29"/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F214" s="35"/>
      <c r="AG214" s="35"/>
      <c r="AH214" s="35"/>
      <c r="AI214" s="35"/>
    </row>
    <row r="215" spans="1:35" x14ac:dyDescent="0.25">
      <c r="A215" s="29"/>
      <c r="B215" s="35"/>
      <c r="C215" s="35"/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F215" s="35"/>
      <c r="AG215" s="35"/>
      <c r="AH215" s="35"/>
      <c r="AI215" s="35"/>
    </row>
    <row r="216" spans="1:35" x14ac:dyDescent="0.25">
      <c r="A216" s="29"/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F216" s="35"/>
      <c r="AG216" s="35"/>
      <c r="AH216" s="35"/>
      <c r="AI216" s="35"/>
    </row>
    <row r="217" spans="1:35" x14ac:dyDescent="0.25">
      <c r="A217" s="29"/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F217" s="35"/>
      <c r="AG217" s="35"/>
      <c r="AH217" s="35"/>
      <c r="AI217" s="35"/>
    </row>
    <row r="218" spans="1:35" x14ac:dyDescent="0.25">
      <c r="A218" s="29"/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F218" s="35"/>
      <c r="AG218" s="35"/>
      <c r="AH218" s="35"/>
      <c r="AI218" s="35"/>
    </row>
    <row r="219" spans="1:35" x14ac:dyDescent="0.25">
      <c r="A219" s="29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F219" s="35"/>
      <c r="AG219" s="35"/>
      <c r="AH219" s="35"/>
      <c r="AI219" s="35"/>
    </row>
    <row r="220" spans="1:35" x14ac:dyDescent="0.25">
      <c r="A220" s="29"/>
      <c r="B220" s="35"/>
      <c r="C220" s="35"/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F220" s="35"/>
      <c r="AG220" s="35"/>
      <c r="AH220" s="35"/>
      <c r="AI220" s="35"/>
    </row>
    <row r="221" spans="1:35" x14ac:dyDescent="0.25">
      <c r="A221" s="29"/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F221" s="35"/>
      <c r="AG221" s="35"/>
      <c r="AH221" s="35"/>
      <c r="AI221" s="35"/>
    </row>
    <row r="222" spans="1:35" x14ac:dyDescent="0.25">
      <c r="A222" s="29"/>
      <c r="B222" s="35"/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F222" s="35"/>
      <c r="AG222" s="35"/>
      <c r="AH222" s="35"/>
      <c r="AI222" s="35"/>
    </row>
    <row r="223" spans="1:35" x14ac:dyDescent="0.25">
      <c r="A223" s="29"/>
      <c r="B223" s="35"/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F223" s="35"/>
      <c r="AG223" s="35"/>
      <c r="AH223" s="35"/>
      <c r="AI223" s="35"/>
    </row>
  </sheetData>
  <hyperlinks>
    <hyperlink ref="A2" r:id="rId1" xr:uid="{E54C1C39-4771-45A5-883A-E54C5348C1BF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228"/>
  <sheetViews>
    <sheetView zoomScale="90" zoomScaleNormal="90" workbookViewId="0">
      <pane xSplit="1" ySplit="2" topLeftCell="B87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5" x14ac:dyDescent="0.25"/>
  <cols>
    <col min="1" max="1" width="55.7109375" style="16" bestFit="1" customWidth="1"/>
    <col min="2" max="8" width="12.28515625" style="16" customWidth="1"/>
    <col min="9" max="9" width="9.7109375" style="16" bestFit="1" customWidth="1"/>
    <col min="10" max="16384" width="9.140625" style="16"/>
  </cols>
  <sheetData>
    <row r="1" spans="1:12" x14ac:dyDescent="0.25">
      <c r="A1" s="32" t="s">
        <v>17</v>
      </c>
      <c r="B1" s="36">
        <v>42736</v>
      </c>
      <c r="C1" s="36">
        <v>42767</v>
      </c>
      <c r="D1" s="36">
        <v>42795</v>
      </c>
      <c r="E1" s="36">
        <v>42826</v>
      </c>
      <c r="F1" s="36">
        <v>42856</v>
      </c>
      <c r="G1" s="36">
        <v>42887</v>
      </c>
      <c r="H1" s="36">
        <v>42917</v>
      </c>
      <c r="I1" s="36">
        <v>42948</v>
      </c>
      <c r="J1" s="36"/>
      <c r="K1" s="36"/>
      <c r="L1" s="36"/>
    </row>
    <row r="2" spans="1:12" x14ac:dyDescent="0.25">
      <c r="A2" s="32" t="s">
        <v>16</v>
      </c>
      <c r="B2" s="36">
        <v>43435</v>
      </c>
      <c r="C2" s="36">
        <v>43466</v>
      </c>
      <c r="D2" s="36">
        <v>43497</v>
      </c>
      <c r="E2" s="36">
        <v>43525</v>
      </c>
      <c r="F2" s="36">
        <v>43556</v>
      </c>
      <c r="G2" s="36">
        <v>43586</v>
      </c>
      <c r="H2" s="36">
        <v>43617</v>
      </c>
      <c r="I2" s="36">
        <v>43647</v>
      </c>
      <c r="J2" s="36"/>
      <c r="K2" s="36"/>
      <c r="L2" s="36"/>
    </row>
    <row r="3" spans="1:12" x14ac:dyDescent="0.25">
      <c r="A3" s="69" t="s">
        <v>110</v>
      </c>
      <c r="B3" s="38">
        <f>SUM('Step 1'!B3:Y3)</f>
        <v>46696</v>
      </c>
      <c r="C3" s="38">
        <f>SUM('Step 1'!C3:Z3)</f>
        <v>46730</v>
      </c>
      <c r="D3" s="38">
        <f>SUM('Step 1'!D3:AA3)</f>
        <v>46752</v>
      </c>
      <c r="E3" s="38">
        <f>SUM('Step 1'!E3:AB3)</f>
        <v>46762</v>
      </c>
      <c r="F3" s="38">
        <f>SUM('Step 1'!F3:AC3)</f>
        <v>46760</v>
      </c>
      <c r="G3" s="38">
        <f>SUM('Step 1'!G3:AD3)</f>
        <v>46778</v>
      </c>
      <c r="H3" s="38">
        <f>SUM('Step 1'!H3:AE3)</f>
        <v>46800</v>
      </c>
      <c r="I3" s="38">
        <f>SUM('Step 1'!I3:AF3)</f>
        <v>46827</v>
      </c>
    </row>
    <row r="4" spans="1:12" x14ac:dyDescent="0.25">
      <c r="A4" s="69" t="s">
        <v>111</v>
      </c>
      <c r="B4" s="38">
        <f>SUM('Step 1'!B4:Y4)</f>
        <v>222985</v>
      </c>
      <c r="C4" s="38">
        <f>SUM('Step 1'!C4:Z4)</f>
        <v>222998</v>
      </c>
      <c r="D4" s="38">
        <f>SUM('Step 1'!D4:AA4)</f>
        <v>222957</v>
      </c>
      <c r="E4" s="38">
        <f>SUM('Step 1'!E4:AB4)</f>
        <v>222905</v>
      </c>
      <c r="F4" s="38">
        <f>SUM('Step 1'!F4:AC4)</f>
        <v>222815</v>
      </c>
      <c r="G4" s="38">
        <f>SUM('Step 1'!G4:AD4)</f>
        <v>222801</v>
      </c>
      <c r="H4" s="38">
        <f>SUM('Step 1'!H4:AE4)</f>
        <v>222844</v>
      </c>
      <c r="I4" s="38">
        <f>SUM('Step 1'!I4:AF4)</f>
        <v>222841</v>
      </c>
    </row>
    <row r="5" spans="1:12" x14ac:dyDescent="0.25">
      <c r="A5" s="69" t="s">
        <v>112</v>
      </c>
      <c r="B5" s="38">
        <f>SUM('Step 1'!B5:Y5)</f>
        <v>61899</v>
      </c>
      <c r="C5" s="38">
        <f>SUM('Step 1'!C5:Z5)</f>
        <v>61942</v>
      </c>
      <c r="D5" s="38">
        <f>SUM('Step 1'!D5:AA5)</f>
        <v>61958</v>
      </c>
      <c r="E5" s="38">
        <f>SUM('Step 1'!E5:AB5)</f>
        <v>61949</v>
      </c>
      <c r="F5" s="38">
        <f>SUM('Step 1'!F5:AC5)</f>
        <v>61935</v>
      </c>
      <c r="G5" s="38">
        <f>SUM('Step 1'!G5:AD5)</f>
        <v>61937</v>
      </c>
      <c r="H5" s="38">
        <f>SUM('Step 1'!H5:AE5)</f>
        <v>61924</v>
      </c>
      <c r="I5" s="38">
        <f>SUM('Step 1'!I5:AF5)</f>
        <v>61922</v>
      </c>
    </row>
    <row r="6" spans="1:12" x14ac:dyDescent="0.25">
      <c r="A6" s="69" t="s">
        <v>113</v>
      </c>
      <c r="B6" s="38">
        <f>SUM('Step 1'!B6:Y6)</f>
        <v>227147</v>
      </c>
      <c r="C6" s="38">
        <f>SUM('Step 1'!C6:Z6)</f>
        <v>227330</v>
      </c>
      <c r="D6" s="38">
        <f>SUM('Step 1'!D6:AA6)</f>
        <v>227472</v>
      </c>
      <c r="E6" s="38">
        <f>SUM('Step 1'!E6:AB6)</f>
        <v>227573</v>
      </c>
      <c r="F6" s="38">
        <f>SUM('Step 1'!F6:AC6)</f>
        <v>227593</v>
      </c>
      <c r="G6" s="38">
        <f>SUM('Step 1'!G6:AD6)</f>
        <v>227594</v>
      </c>
      <c r="H6" s="38">
        <f>SUM('Step 1'!H6:AE6)</f>
        <v>227628</v>
      </c>
      <c r="I6" s="38">
        <f>SUM('Step 1'!I6:AF6)</f>
        <v>227685</v>
      </c>
    </row>
    <row r="7" spans="1:12" x14ac:dyDescent="0.25">
      <c r="A7" s="69" t="s">
        <v>114</v>
      </c>
      <c r="B7" s="38">
        <f>SUM('Step 1'!B7:Y7)</f>
        <v>55701</v>
      </c>
      <c r="C7" s="38">
        <f>SUM('Step 1'!C7:Z7)</f>
        <v>55711</v>
      </c>
      <c r="D7" s="38">
        <f>SUM('Step 1'!D7:AA7)</f>
        <v>55718</v>
      </c>
      <c r="E7" s="38">
        <f>SUM('Step 1'!E7:AB7)</f>
        <v>55699</v>
      </c>
      <c r="F7" s="38">
        <f>SUM('Step 1'!F7:AC7)</f>
        <v>55679</v>
      </c>
      <c r="G7" s="38">
        <f>SUM('Step 1'!G7:AD7)</f>
        <v>55674</v>
      </c>
      <c r="H7" s="38">
        <f>SUM('Step 1'!H7:AE7)</f>
        <v>55674</v>
      </c>
      <c r="I7" s="38">
        <f>SUM('Step 1'!I7:AF7)</f>
        <v>55699</v>
      </c>
    </row>
    <row r="8" spans="1:12" x14ac:dyDescent="0.25">
      <c r="A8" s="69" t="s">
        <v>115</v>
      </c>
      <c r="B8" s="38">
        <f>SUM('Step 1'!B8:Y8)</f>
        <v>84499</v>
      </c>
      <c r="C8" s="38">
        <f>SUM('Step 1'!C8:Z8)</f>
        <v>84516</v>
      </c>
      <c r="D8" s="38">
        <f>SUM('Step 1'!D8:AA8)</f>
        <v>84551</v>
      </c>
      <c r="E8" s="38">
        <f>SUM('Step 1'!E8:AB8)</f>
        <v>84591</v>
      </c>
      <c r="F8" s="38">
        <f>SUM('Step 1'!F8:AC8)</f>
        <v>84589</v>
      </c>
      <c r="G8" s="38">
        <f>SUM('Step 1'!G8:AD8)</f>
        <v>84608</v>
      </c>
      <c r="H8" s="38">
        <f>SUM('Step 1'!H8:AE8)</f>
        <v>84648</v>
      </c>
      <c r="I8" s="38">
        <f>SUM('Step 1'!I8:AF8)</f>
        <v>84677</v>
      </c>
    </row>
    <row r="9" spans="1:12" x14ac:dyDescent="0.25">
      <c r="A9" s="69" t="s">
        <v>116</v>
      </c>
      <c r="B9" s="38">
        <f>SUM('Step 1'!B9:Y9)</f>
        <v>283752</v>
      </c>
      <c r="C9" s="38">
        <f>SUM('Step 1'!C9:Z9)</f>
        <v>283949</v>
      </c>
      <c r="D9" s="38">
        <f>SUM('Step 1'!D9:AA9)</f>
        <v>284125</v>
      </c>
      <c r="E9" s="38">
        <f>SUM('Step 1'!E9:AB9)</f>
        <v>284236</v>
      </c>
      <c r="F9" s="38">
        <f>SUM('Step 1'!F9:AC9)</f>
        <v>284247</v>
      </c>
      <c r="G9" s="38">
        <f>SUM('Step 1'!G9:AD9)</f>
        <v>284286</v>
      </c>
      <c r="H9" s="38">
        <f>SUM('Step 1'!H9:AE9)</f>
        <v>284385</v>
      </c>
      <c r="I9" s="38">
        <f>SUM('Step 1'!I9:AF9)</f>
        <v>284501</v>
      </c>
    </row>
    <row r="10" spans="1:12" x14ac:dyDescent="0.25">
      <c r="A10" s="69" t="s">
        <v>117</v>
      </c>
      <c r="B10" s="38">
        <f>SUM('Step 1'!B10:Y10)</f>
        <v>74866</v>
      </c>
      <c r="C10" s="38">
        <f>SUM('Step 1'!C10:Z10)</f>
        <v>74895</v>
      </c>
      <c r="D10" s="38">
        <f>SUM('Step 1'!D10:AA10)</f>
        <v>74921</v>
      </c>
      <c r="E10" s="38">
        <f>SUM('Step 1'!E10:AB10)</f>
        <v>74925</v>
      </c>
      <c r="F10" s="38">
        <f>SUM('Step 1'!F10:AC10)</f>
        <v>74916</v>
      </c>
      <c r="G10" s="38">
        <f>SUM('Step 1'!G10:AD10)</f>
        <v>74917</v>
      </c>
      <c r="H10" s="38">
        <f>SUM('Step 1'!H10:AE10)</f>
        <v>74921</v>
      </c>
      <c r="I10" s="38">
        <f>SUM('Step 1'!I10:AF10)</f>
        <v>74966</v>
      </c>
    </row>
    <row r="11" spans="1:12" x14ac:dyDescent="0.25">
      <c r="A11" s="69" t="s">
        <v>118</v>
      </c>
      <c r="B11" s="38">
        <f>SUM('Step 1'!B11:Y11)</f>
        <v>261006</v>
      </c>
      <c r="C11" s="38">
        <f>SUM('Step 1'!C11:Z11)</f>
        <v>261102</v>
      </c>
      <c r="D11" s="38">
        <f>SUM('Step 1'!D11:AA11)</f>
        <v>261090</v>
      </c>
      <c r="E11" s="38">
        <f>SUM('Step 1'!E11:AB11)</f>
        <v>261064</v>
      </c>
      <c r="F11" s="38">
        <f>SUM('Step 1'!F11:AC11)</f>
        <v>260946</v>
      </c>
      <c r="G11" s="38">
        <f>SUM('Step 1'!G11:AD11)</f>
        <v>260911</v>
      </c>
      <c r="H11" s="38">
        <f>SUM('Step 1'!H11:AE11)</f>
        <v>260908</v>
      </c>
      <c r="I11" s="38">
        <f>SUM('Step 1'!I11:AF11)</f>
        <v>260955</v>
      </c>
    </row>
    <row r="12" spans="1:12" x14ac:dyDescent="0.25">
      <c r="A12" s="69" t="s">
        <v>119</v>
      </c>
      <c r="B12" s="38">
        <f>SUM('Step 1'!B12:Y12)</f>
        <v>47114</v>
      </c>
      <c r="C12" s="38">
        <f>SUM('Step 1'!C12:Z12)</f>
        <v>47126</v>
      </c>
      <c r="D12" s="38">
        <f>SUM('Step 1'!D12:AA12)</f>
        <v>47139</v>
      </c>
      <c r="E12" s="38">
        <f>SUM('Step 1'!E12:AB12)</f>
        <v>47145</v>
      </c>
      <c r="F12" s="38">
        <f>SUM('Step 1'!F12:AC12)</f>
        <v>47135</v>
      </c>
      <c r="G12" s="38">
        <f>SUM('Step 1'!G12:AD12)</f>
        <v>47131</v>
      </c>
      <c r="H12" s="38">
        <f>SUM('Step 1'!H12:AE12)</f>
        <v>47134</v>
      </c>
      <c r="I12" s="38">
        <f>SUM('Step 1'!I12:AF12)</f>
        <v>47133</v>
      </c>
    </row>
    <row r="13" spans="1:12" x14ac:dyDescent="0.25">
      <c r="A13" s="69" t="s">
        <v>120</v>
      </c>
      <c r="B13" s="38">
        <f>SUM('Step 1'!B13:Y13)</f>
        <v>285794</v>
      </c>
      <c r="C13" s="38">
        <f>SUM('Step 1'!C13:Z13)</f>
        <v>285991</v>
      </c>
      <c r="D13" s="38">
        <f>SUM('Step 1'!D13:AA13)</f>
        <v>286111</v>
      </c>
      <c r="E13" s="38">
        <f>SUM('Step 1'!E13:AB13)</f>
        <v>286143</v>
      </c>
      <c r="F13" s="38">
        <f>SUM('Step 1'!F13:AC13)</f>
        <v>286051</v>
      </c>
      <c r="G13" s="38">
        <f>SUM('Step 1'!G13:AD13)</f>
        <v>285970</v>
      </c>
      <c r="H13" s="38">
        <f>SUM('Step 1'!H13:AE13)</f>
        <v>285951</v>
      </c>
      <c r="I13" s="38">
        <f>SUM('Step 1'!I13:AF13)</f>
        <v>285961</v>
      </c>
    </row>
    <row r="14" spans="1:12" x14ac:dyDescent="0.25">
      <c r="A14" s="69" t="s">
        <v>121</v>
      </c>
      <c r="B14" s="38">
        <f>SUM('Step 1'!B14:Y14)</f>
        <v>76367</v>
      </c>
      <c r="C14" s="38">
        <f>SUM('Step 1'!C14:Z14)</f>
        <v>76416</v>
      </c>
      <c r="D14" s="38">
        <f>SUM('Step 1'!D14:AA14)</f>
        <v>76441</v>
      </c>
      <c r="E14" s="38">
        <f>SUM('Step 1'!E14:AB14)</f>
        <v>76455</v>
      </c>
      <c r="F14" s="38">
        <f>SUM('Step 1'!F14:AC14)</f>
        <v>76444</v>
      </c>
      <c r="G14" s="38">
        <f>SUM('Step 1'!G14:AD14)</f>
        <v>76446</v>
      </c>
      <c r="H14" s="38">
        <f>SUM('Step 1'!H14:AE14)</f>
        <v>76466</v>
      </c>
      <c r="I14" s="38">
        <f>SUM('Step 1'!I14:AF14)</f>
        <v>76474</v>
      </c>
    </row>
    <row r="15" spans="1:12" x14ac:dyDescent="0.25">
      <c r="A15" s="69" t="s">
        <v>122</v>
      </c>
      <c r="B15" s="38">
        <f>SUM('Step 1'!B15:Y15)</f>
        <v>34775</v>
      </c>
      <c r="C15" s="38">
        <f>SUM('Step 1'!C15:Z15)</f>
        <v>34800</v>
      </c>
      <c r="D15" s="38">
        <f>SUM('Step 1'!D15:AA15)</f>
        <v>34807</v>
      </c>
      <c r="E15" s="38">
        <f>SUM('Step 1'!E15:AB15)</f>
        <v>34795</v>
      </c>
      <c r="F15" s="38">
        <f>SUM('Step 1'!F15:AC15)</f>
        <v>34778</v>
      </c>
      <c r="G15" s="38">
        <f>SUM('Step 1'!G15:AD15)</f>
        <v>34763</v>
      </c>
      <c r="H15" s="38">
        <f>SUM('Step 1'!H15:AE15)</f>
        <v>34751</v>
      </c>
      <c r="I15" s="38">
        <f>SUM('Step 1'!I15:AF15)</f>
        <v>34743</v>
      </c>
    </row>
    <row r="16" spans="1:12" x14ac:dyDescent="0.25">
      <c r="A16" s="69" t="s">
        <v>123</v>
      </c>
      <c r="B16" s="38">
        <f>SUM('Step 1'!B16:Y16)</f>
        <v>386380</v>
      </c>
      <c r="C16" s="38">
        <f>SUM('Step 1'!C16:Z16)</f>
        <v>386553</v>
      </c>
      <c r="D16" s="38">
        <f>SUM('Step 1'!D16:AA16)</f>
        <v>386769</v>
      </c>
      <c r="E16" s="38">
        <f>SUM('Step 1'!E16:AB16)</f>
        <v>386853</v>
      </c>
      <c r="F16" s="38">
        <f>SUM('Step 1'!F16:AC16)</f>
        <v>386808</v>
      </c>
      <c r="G16" s="38">
        <f>SUM('Step 1'!G16:AD16)</f>
        <v>386844</v>
      </c>
      <c r="H16" s="38">
        <f>SUM('Step 1'!H16:AE16)</f>
        <v>386926</v>
      </c>
      <c r="I16" s="38">
        <f>SUM('Step 1'!I16:AF16)</f>
        <v>387166</v>
      </c>
    </row>
    <row r="17" spans="1:9" x14ac:dyDescent="0.25">
      <c r="A17" s="69" t="s">
        <v>124</v>
      </c>
      <c r="B17" s="38">
        <f>SUM('Step 1'!B17:Y17)</f>
        <v>1671570</v>
      </c>
      <c r="C17" s="38">
        <f>SUM('Step 1'!C17:Z17)</f>
        <v>1671404</v>
      </c>
      <c r="D17" s="38">
        <f>SUM('Step 1'!D17:AA17)</f>
        <v>1670842</v>
      </c>
      <c r="E17" s="38">
        <f>SUM('Step 1'!E17:AB17)</f>
        <v>1670071</v>
      </c>
      <c r="F17" s="38">
        <f>SUM('Step 1'!F17:AC17)</f>
        <v>1669065</v>
      </c>
      <c r="G17" s="38">
        <f>SUM('Step 1'!G17:AD17)</f>
        <v>1668947</v>
      </c>
      <c r="H17" s="38">
        <f>SUM('Step 1'!H17:AE17)</f>
        <v>1668913</v>
      </c>
      <c r="I17" s="38">
        <f>SUM('Step 1'!I17:AF17)</f>
        <v>1668988</v>
      </c>
    </row>
    <row r="18" spans="1:9" x14ac:dyDescent="0.25">
      <c r="A18" s="69" t="s">
        <v>125</v>
      </c>
      <c r="B18" s="38">
        <f>SUM('Step 1'!B18:Y18)</f>
        <v>20062</v>
      </c>
      <c r="C18" s="38">
        <f>SUM('Step 1'!C18:Z18)</f>
        <v>20069</v>
      </c>
      <c r="D18" s="38">
        <f>SUM('Step 1'!D18:AA18)</f>
        <v>20076</v>
      </c>
      <c r="E18" s="38">
        <f>SUM('Step 1'!E18:AB18)</f>
        <v>20074</v>
      </c>
      <c r="F18" s="38">
        <f>SUM('Step 1'!F18:AC18)</f>
        <v>20073</v>
      </c>
      <c r="G18" s="38">
        <f>SUM('Step 1'!G18:AD18)</f>
        <v>20072</v>
      </c>
      <c r="H18" s="38">
        <f>SUM('Step 1'!H18:AE18)</f>
        <v>20072</v>
      </c>
      <c r="I18" s="38">
        <f>SUM('Step 1'!I18:AF18)</f>
        <v>20078</v>
      </c>
    </row>
    <row r="19" spans="1:9" x14ac:dyDescent="0.25">
      <c r="A19" s="69" t="s">
        <v>126</v>
      </c>
      <c r="B19" s="38">
        <f>SUM('Step 1'!B19:Y19)</f>
        <v>795221</v>
      </c>
      <c r="C19" s="38">
        <f>SUM('Step 1'!C19:Z19)</f>
        <v>795586</v>
      </c>
      <c r="D19" s="38">
        <f>SUM('Step 1'!D19:AA19)</f>
        <v>795897</v>
      </c>
      <c r="E19" s="38">
        <f>SUM('Step 1'!E19:AB19)</f>
        <v>796018</v>
      </c>
      <c r="F19" s="38">
        <f>SUM('Step 1'!F19:AC19)</f>
        <v>795877</v>
      </c>
      <c r="G19" s="38">
        <f>SUM('Step 1'!G19:AD19)</f>
        <v>795875</v>
      </c>
      <c r="H19" s="38">
        <f>SUM('Step 1'!H19:AE19)</f>
        <v>796084</v>
      </c>
      <c r="I19" s="38">
        <f>SUM('Step 1'!I19:AF19)</f>
        <v>796308</v>
      </c>
    </row>
    <row r="20" spans="1:9" x14ac:dyDescent="0.25">
      <c r="A20" s="69" t="s">
        <v>127</v>
      </c>
      <c r="B20" s="38">
        <f>SUM('Step 1'!B20:Y20)</f>
        <v>223818</v>
      </c>
      <c r="C20" s="38">
        <f>SUM('Step 1'!C20:Z20)</f>
        <v>223898</v>
      </c>
      <c r="D20" s="38">
        <f>SUM('Step 1'!D20:AA20)</f>
        <v>223891</v>
      </c>
      <c r="E20" s="38">
        <f>SUM('Step 1'!E20:AB20)</f>
        <v>223857</v>
      </c>
      <c r="F20" s="38">
        <f>SUM('Step 1'!F20:AC20)</f>
        <v>223767</v>
      </c>
      <c r="G20" s="38">
        <f>SUM('Step 1'!G20:AD20)</f>
        <v>223772</v>
      </c>
      <c r="H20" s="38">
        <f>SUM('Step 1'!H20:AE20)</f>
        <v>223776</v>
      </c>
      <c r="I20" s="38">
        <f>SUM('Step 1'!I20:AF20)</f>
        <v>223789</v>
      </c>
    </row>
    <row r="21" spans="1:9" x14ac:dyDescent="0.25">
      <c r="A21" s="69" t="s">
        <v>128</v>
      </c>
      <c r="B21" s="38">
        <f>SUM('Step 1'!B21:Y21)</f>
        <v>98710</v>
      </c>
      <c r="C21" s="38">
        <f>SUM('Step 1'!C21:Z21)</f>
        <v>98757</v>
      </c>
      <c r="D21" s="38">
        <f>SUM('Step 1'!D21:AA21)</f>
        <v>98780</v>
      </c>
      <c r="E21" s="38">
        <f>SUM('Step 1'!E21:AB21)</f>
        <v>98790</v>
      </c>
      <c r="F21" s="38">
        <f>SUM('Step 1'!F21:AC21)</f>
        <v>98765</v>
      </c>
      <c r="G21" s="38">
        <f>SUM('Step 1'!G21:AD21)</f>
        <v>98735</v>
      </c>
      <c r="H21" s="38">
        <f>SUM('Step 1'!H21:AE21)</f>
        <v>98696</v>
      </c>
      <c r="I21" s="38">
        <f>SUM('Step 1'!I21:AF21)</f>
        <v>98670</v>
      </c>
    </row>
    <row r="22" spans="1:9" x14ac:dyDescent="0.25">
      <c r="A22" s="69" t="s">
        <v>129</v>
      </c>
      <c r="B22" s="38">
        <f>SUM('Step 1'!B22:Y22)</f>
        <v>136165</v>
      </c>
      <c r="C22" s="38">
        <f>SUM('Step 1'!C22:Z22)</f>
        <v>136225</v>
      </c>
      <c r="D22" s="38">
        <f>SUM('Step 1'!D22:AA22)</f>
        <v>136264</v>
      </c>
      <c r="E22" s="38">
        <f>SUM('Step 1'!E22:AB22)</f>
        <v>136284</v>
      </c>
      <c r="F22" s="38">
        <f>SUM('Step 1'!F22:AC22)</f>
        <v>136282</v>
      </c>
      <c r="G22" s="38">
        <f>SUM('Step 1'!G22:AD22)</f>
        <v>136304</v>
      </c>
      <c r="H22" s="38">
        <f>SUM('Step 1'!H22:AE22)</f>
        <v>136354</v>
      </c>
      <c r="I22" s="38">
        <f>SUM('Step 1'!I22:AF22)</f>
        <v>136425</v>
      </c>
    </row>
    <row r="23" spans="1:9" x14ac:dyDescent="0.25">
      <c r="A23" s="69" t="s">
        <v>130</v>
      </c>
      <c r="B23" s="38">
        <f>SUM('Step 1'!B23:Y23)</f>
        <v>15447</v>
      </c>
      <c r="C23" s="38">
        <f>SUM('Step 1'!C23:Z23)</f>
        <v>15464</v>
      </c>
      <c r="D23" s="38">
        <f>SUM('Step 1'!D23:AA23)</f>
        <v>15465</v>
      </c>
      <c r="E23" s="38">
        <f>SUM('Step 1'!E23:AB23)</f>
        <v>15462</v>
      </c>
      <c r="F23" s="38">
        <f>SUM('Step 1'!F23:AC23)</f>
        <v>15465</v>
      </c>
      <c r="G23" s="38">
        <f>SUM('Step 1'!G23:AD23)</f>
        <v>15477</v>
      </c>
      <c r="H23" s="38">
        <f>SUM('Step 1'!H23:AE23)</f>
        <v>15495</v>
      </c>
      <c r="I23" s="38">
        <f>SUM('Step 1'!I23:AF23)</f>
        <v>15514</v>
      </c>
    </row>
    <row r="24" spans="1:9" x14ac:dyDescent="0.25">
      <c r="A24" s="69" t="s">
        <v>131</v>
      </c>
      <c r="B24" s="38">
        <f>SUM('Step 1'!B24:Y24)</f>
        <v>69896</v>
      </c>
      <c r="C24" s="38">
        <f>SUM('Step 1'!C24:Z24)</f>
        <v>69881</v>
      </c>
      <c r="D24" s="38">
        <f>SUM('Step 1'!D24:AA24)</f>
        <v>69871</v>
      </c>
      <c r="E24" s="38">
        <f>SUM('Step 1'!E24:AB24)</f>
        <v>69853</v>
      </c>
      <c r="F24" s="38">
        <f>SUM('Step 1'!F24:AC24)</f>
        <v>69830</v>
      </c>
      <c r="G24" s="38">
        <f>SUM('Step 1'!G24:AD24)</f>
        <v>69809</v>
      </c>
      <c r="H24" s="38">
        <f>SUM('Step 1'!H24:AE24)</f>
        <v>69775</v>
      </c>
      <c r="I24" s="38">
        <f>SUM('Step 1'!I24:AF24)</f>
        <v>69741</v>
      </c>
    </row>
    <row r="25" spans="1:9" x14ac:dyDescent="0.25">
      <c r="A25" s="69" t="s">
        <v>132</v>
      </c>
      <c r="B25" s="38">
        <f>SUM('Step 1'!B25:Y25)</f>
        <v>137428</v>
      </c>
      <c r="C25" s="38">
        <f>SUM('Step 1'!C25:Z25)</f>
        <v>137520</v>
      </c>
      <c r="D25" s="38">
        <f>SUM('Step 1'!D25:AA25)</f>
        <v>137585</v>
      </c>
      <c r="E25" s="38">
        <f>SUM('Step 1'!E25:AB25)</f>
        <v>137633</v>
      </c>
      <c r="F25" s="38">
        <f>SUM('Step 1'!F25:AC25)</f>
        <v>137630</v>
      </c>
      <c r="G25" s="38">
        <f>SUM('Step 1'!G25:AD25)</f>
        <v>137631</v>
      </c>
      <c r="H25" s="38">
        <f>SUM('Step 1'!H25:AE25)</f>
        <v>137671</v>
      </c>
      <c r="I25" s="38">
        <f>SUM('Step 1'!I25:AF25)</f>
        <v>137710</v>
      </c>
    </row>
    <row r="26" spans="1:9" x14ac:dyDescent="0.25">
      <c r="A26" s="69" t="s">
        <v>133</v>
      </c>
      <c r="B26" s="38">
        <f>SUM('Step 1'!B26:Y26)</f>
        <v>30114</v>
      </c>
      <c r="C26" s="38">
        <f>SUM('Step 1'!C26:Z26)</f>
        <v>30122</v>
      </c>
      <c r="D26" s="38">
        <f>SUM('Step 1'!D26:AA26)</f>
        <v>30114</v>
      </c>
      <c r="E26" s="38">
        <f>SUM('Step 1'!E26:AB26)</f>
        <v>30108</v>
      </c>
      <c r="F26" s="38">
        <f>SUM('Step 1'!F26:AC26)</f>
        <v>30101</v>
      </c>
      <c r="G26" s="38">
        <f>SUM('Step 1'!G26:AD26)</f>
        <v>30108</v>
      </c>
      <c r="H26" s="38">
        <f>SUM('Step 1'!H26:AE26)</f>
        <v>30113</v>
      </c>
      <c r="I26" s="38">
        <f>SUM('Step 1'!I26:AF26)</f>
        <v>30113</v>
      </c>
    </row>
    <row r="27" spans="1:9" x14ac:dyDescent="0.25">
      <c r="A27" s="69" t="s">
        <v>134</v>
      </c>
      <c r="B27" s="38">
        <f>SUM('Step 1'!B27:Y27)</f>
        <v>377195</v>
      </c>
      <c r="C27" s="38">
        <f>SUM('Step 1'!C27:Z27)</f>
        <v>377363</v>
      </c>
      <c r="D27" s="38">
        <f>SUM('Step 1'!D27:AA27)</f>
        <v>377559</v>
      </c>
      <c r="E27" s="38">
        <f>SUM('Step 1'!E27:AB27)</f>
        <v>377663</v>
      </c>
      <c r="F27" s="38">
        <f>SUM('Step 1'!F27:AC27)</f>
        <v>377634</v>
      </c>
      <c r="G27" s="38">
        <f>SUM('Step 1'!G27:AD27)</f>
        <v>377690</v>
      </c>
      <c r="H27" s="38">
        <f>SUM('Step 1'!H27:AE27)</f>
        <v>377821</v>
      </c>
      <c r="I27" s="38">
        <f>SUM('Step 1'!I27:AF27)</f>
        <v>378081</v>
      </c>
    </row>
    <row r="28" spans="1:9" x14ac:dyDescent="0.25">
      <c r="A28" s="69" t="s">
        <v>135</v>
      </c>
      <c r="B28" s="38">
        <f>SUM('Step 1'!B28:Y28)</f>
        <v>56385</v>
      </c>
      <c r="C28" s="38">
        <f>SUM('Step 1'!C28:Z28)</f>
        <v>56414</v>
      </c>
      <c r="D28" s="38">
        <f>SUM('Step 1'!D28:AA28)</f>
        <v>56436</v>
      </c>
      <c r="E28" s="38">
        <f>SUM('Step 1'!E28:AB28)</f>
        <v>56438</v>
      </c>
      <c r="F28" s="38">
        <f>SUM('Step 1'!F28:AC28)</f>
        <v>56427</v>
      </c>
      <c r="G28" s="38">
        <f>SUM('Step 1'!G28:AD28)</f>
        <v>56433</v>
      </c>
      <c r="H28" s="38">
        <f>SUM('Step 1'!H28:AE28)</f>
        <v>56448</v>
      </c>
      <c r="I28" s="38">
        <f>SUM('Step 1'!I28:AF28)</f>
        <v>56498</v>
      </c>
    </row>
    <row r="29" spans="1:9" x14ac:dyDescent="0.25">
      <c r="A29" s="69" t="s">
        <v>136</v>
      </c>
      <c r="B29" s="38">
        <f>SUM('Step 1'!B29:Y29)</f>
        <v>174404</v>
      </c>
      <c r="C29" s="38">
        <f>SUM('Step 1'!C29:Z29)</f>
        <v>174482</v>
      </c>
      <c r="D29" s="38">
        <f>SUM('Step 1'!D29:AA29)</f>
        <v>174516</v>
      </c>
      <c r="E29" s="38">
        <f>SUM('Step 1'!E29:AB29)</f>
        <v>174480</v>
      </c>
      <c r="F29" s="38">
        <f>SUM('Step 1'!F29:AC29)</f>
        <v>174423</v>
      </c>
      <c r="G29" s="38">
        <f>SUM('Step 1'!G29:AD29)</f>
        <v>174425</v>
      </c>
      <c r="H29" s="38">
        <f>SUM('Step 1'!H29:AE29)</f>
        <v>174478</v>
      </c>
      <c r="I29" s="38">
        <f>SUM('Step 1'!I29:AF29)</f>
        <v>174611</v>
      </c>
    </row>
    <row r="30" spans="1:9" x14ac:dyDescent="0.25">
      <c r="A30" s="69" t="s">
        <v>137</v>
      </c>
      <c r="B30" s="38">
        <f>SUM('Step 1'!B30:Y30)</f>
        <v>226787</v>
      </c>
      <c r="C30" s="38">
        <f>SUM('Step 1'!C30:Z30)</f>
        <v>226901</v>
      </c>
      <c r="D30" s="38">
        <f>SUM('Step 1'!D30:AA30)</f>
        <v>226996</v>
      </c>
      <c r="E30" s="38">
        <f>SUM('Step 1'!E30:AB30)</f>
        <v>227059</v>
      </c>
      <c r="F30" s="38">
        <f>SUM('Step 1'!F30:AC30)</f>
        <v>227033</v>
      </c>
      <c r="G30" s="38">
        <f>SUM('Step 1'!G30:AD30)</f>
        <v>227026</v>
      </c>
      <c r="H30" s="38">
        <f>SUM('Step 1'!H30:AE30)</f>
        <v>227081</v>
      </c>
      <c r="I30" s="38">
        <f>SUM('Step 1'!I30:AF30)</f>
        <v>227177</v>
      </c>
    </row>
    <row r="31" spans="1:9" x14ac:dyDescent="0.25">
      <c r="A31" s="69" t="s">
        <v>138</v>
      </c>
      <c r="B31" s="38">
        <f>SUM('Step 1'!B31:Y31)</f>
        <v>19918</v>
      </c>
      <c r="C31" s="38">
        <f>SUM('Step 1'!C31:Z31)</f>
        <v>19917</v>
      </c>
      <c r="D31" s="38">
        <f>SUM('Step 1'!D31:AA31)</f>
        <v>19909</v>
      </c>
      <c r="E31" s="38">
        <f>SUM('Step 1'!E31:AB31)</f>
        <v>19888</v>
      </c>
      <c r="F31" s="38">
        <f>SUM('Step 1'!F31:AC31)</f>
        <v>19869</v>
      </c>
      <c r="G31" s="38">
        <f>SUM('Step 1'!G31:AD31)</f>
        <v>19854</v>
      </c>
      <c r="H31" s="38">
        <f>SUM('Step 1'!H31:AE31)</f>
        <v>19855</v>
      </c>
      <c r="I31" s="38">
        <f>SUM('Step 1'!I31:AF31)</f>
        <v>19849</v>
      </c>
    </row>
    <row r="32" spans="1:9" x14ac:dyDescent="0.25">
      <c r="A32" s="69" t="s">
        <v>139</v>
      </c>
      <c r="B32" s="38">
        <f>SUM('Step 1'!B32:Y32)</f>
        <v>77964</v>
      </c>
      <c r="C32" s="38">
        <f>SUM('Step 1'!C32:Z32)</f>
        <v>78021</v>
      </c>
      <c r="D32" s="38">
        <f>SUM('Step 1'!D32:AA32)</f>
        <v>78086</v>
      </c>
      <c r="E32" s="38">
        <f>SUM('Step 1'!E32:AB32)</f>
        <v>78126</v>
      </c>
      <c r="F32" s="38">
        <f>SUM('Step 1'!F32:AC32)</f>
        <v>78127</v>
      </c>
      <c r="G32" s="38">
        <f>SUM('Step 1'!G32:AD32)</f>
        <v>78155</v>
      </c>
      <c r="H32" s="38">
        <f>SUM('Step 1'!H32:AE32)</f>
        <v>78179</v>
      </c>
      <c r="I32" s="38">
        <f>SUM('Step 1'!I32:AF32)</f>
        <v>78219</v>
      </c>
    </row>
    <row r="33" spans="1:9" x14ac:dyDescent="0.25">
      <c r="A33" s="69" t="s">
        <v>140</v>
      </c>
      <c r="B33" s="38">
        <f>SUM('Step 1'!B33:Y33)</f>
        <v>18526</v>
      </c>
      <c r="C33" s="38">
        <f>SUM('Step 1'!C33:Z33)</f>
        <v>18550</v>
      </c>
      <c r="D33" s="38">
        <f>SUM('Step 1'!D33:AA33)</f>
        <v>18553</v>
      </c>
      <c r="E33" s="38">
        <f>SUM('Step 1'!E33:AB33)</f>
        <v>18555</v>
      </c>
      <c r="F33" s="38">
        <f>SUM('Step 1'!F33:AC33)</f>
        <v>18564</v>
      </c>
      <c r="G33" s="38">
        <f>SUM('Step 1'!G33:AD33)</f>
        <v>18579</v>
      </c>
      <c r="H33" s="38">
        <f>SUM('Step 1'!H33:AE33)</f>
        <v>18596</v>
      </c>
      <c r="I33" s="38">
        <f>SUM('Step 1'!I33:AF33)</f>
        <v>18620</v>
      </c>
    </row>
    <row r="34" spans="1:9" x14ac:dyDescent="0.25">
      <c r="A34" s="69" t="s">
        <v>141</v>
      </c>
      <c r="B34" s="38">
        <f>SUM('Step 1'!B34:Y34)</f>
        <v>188425</v>
      </c>
      <c r="C34" s="38">
        <f>SUM('Step 1'!C34:Z34)</f>
        <v>188580</v>
      </c>
      <c r="D34" s="38">
        <f>SUM('Step 1'!D34:AA34)</f>
        <v>188671</v>
      </c>
      <c r="E34" s="38">
        <f>SUM('Step 1'!E34:AB34)</f>
        <v>188712</v>
      </c>
      <c r="F34" s="38">
        <f>SUM('Step 1'!F34:AC34)</f>
        <v>188688</v>
      </c>
      <c r="G34" s="38">
        <f>SUM('Step 1'!G34:AD34)</f>
        <v>188725</v>
      </c>
      <c r="H34" s="38">
        <f>SUM('Step 1'!H34:AE34)</f>
        <v>188780</v>
      </c>
      <c r="I34" s="38">
        <f>SUM('Step 1'!I34:AF34)</f>
        <v>188841</v>
      </c>
    </row>
    <row r="35" spans="1:9" x14ac:dyDescent="0.25">
      <c r="A35" s="69" t="s">
        <v>142</v>
      </c>
      <c r="B35" s="38">
        <f>SUM('Step 1'!B35:Y35)</f>
        <v>191679</v>
      </c>
      <c r="C35" s="38">
        <f>SUM('Step 1'!C35:Z35)</f>
        <v>191810</v>
      </c>
      <c r="D35" s="38">
        <f>SUM('Step 1'!D35:AA35)</f>
        <v>191903</v>
      </c>
      <c r="E35" s="38">
        <f>SUM('Step 1'!E35:AB35)</f>
        <v>191912</v>
      </c>
      <c r="F35" s="38">
        <f>SUM('Step 1'!F35:AC35)</f>
        <v>191872</v>
      </c>
      <c r="G35" s="38">
        <f>SUM('Step 1'!G35:AD35)</f>
        <v>191834</v>
      </c>
      <c r="H35" s="38">
        <f>SUM('Step 1'!H35:AE35)</f>
        <v>191832</v>
      </c>
      <c r="I35" s="38">
        <f>SUM('Step 1'!I35:AF35)</f>
        <v>191872</v>
      </c>
    </row>
    <row r="36" spans="1:9" x14ac:dyDescent="0.25">
      <c r="A36" s="69" t="s">
        <v>143</v>
      </c>
      <c r="B36" s="38">
        <f>SUM('Step 1'!B36:Y36)</f>
        <v>1133330</v>
      </c>
      <c r="C36" s="38">
        <f>SUM('Step 1'!C36:Z36)</f>
        <v>1133590</v>
      </c>
      <c r="D36" s="38">
        <f>SUM('Step 1'!D36:AA36)</f>
        <v>1133532</v>
      </c>
      <c r="E36" s="38">
        <f>SUM('Step 1'!E36:AB36)</f>
        <v>1133302</v>
      </c>
      <c r="F36" s="38">
        <f>SUM('Step 1'!F36:AC36)</f>
        <v>1132794</v>
      </c>
      <c r="G36" s="38">
        <f>SUM('Step 1'!G36:AD36)</f>
        <v>1132571</v>
      </c>
      <c r="H36" s="38">
        <f>SUM('Step 1'!H36:AE36)</f>
        <v>1132519</v>
      </c>
      <c r="I36" s="38">
        <f>SUM('Step 1'!I36:AF36)</f>
        <v>1132612</v>
      </c>
    </row>
    <row r="37" spans="1:9" x14ac:dyDescent="0.25">
      <c r="A37" s="69" t="s">
        <v>144</v>
      </c>
      <c r="B37" s="38">
        <f>SUM('Step 1'!B37:Y37)</f>
        <v>207550</v>
      </c>
      <c r="C37" s="38">
        <f>SUM('Step 1'!C37:Z37)</f>
        <v>207647</v>
      </c>
      <c r="D37" s="38">
        <f>SUM('Step 1'!D37:AA37)</f>
        <v>207672</v>
      </c>
      <c r="E37" s="38">
        <f>SUM('Step 1'!E37:AB37)</f>
        <v>207676</v>
      </c>
      <c r="F37" s="38">
        <f>SUM('Step 1'!F37:AC37)</f>
        <v>207722</v>
      </c>
      <c r="G37" s="38">
        <f>SUM('Step 1'!G37:AD37)</f>
        <v>207787</v>
      </c>
      <c r="H37" s="38">
        <f>SUM('Step 1'!H37:AE37)</f>
        <v>207863</v>
      </c>
      <c r="I37" s="38">
        <f>SUM('Step 1'!I37:AF37)</f>
        <v>207977</v>
      </c>
    </row>
    <row r="38" spans="1:9" x14ac:dyDescent="0.25">
      <c r="A38" s="69" t="s">
        <v>145</v>
      </c>
      <c r="B38" s="38">
        <f>SUM('Step 1'!B38:Y38)</f>
        <v>68793</v>
      </c>
      <c r="C38" s="38">
        <f>SUM('Step 1'!C38:Z38)</f>
        <v>68847</v>
      </c>
      <c r="D38" s="38">
        <f>SUM('Step 1'!D38:AA38)</f>
        <v>68870</v>
      </c>
      <c r="E38" s="38">
        <f>SUM('Step 1'!E38:AB38)</f>
        <v>68868</v>
      </c>
      <c r="F38" s="38">
        <f>SUM('Step 1'!F38:AC38)</f>
        <v>68838</v>
      </c>
      <c r="G38" s="38">
        <f>SUM('Step 1'!G38:AD38)</f>
        <v>68841</v>
      </c>
      <c r="H38" s="38">
        <f>SUM('Step 1'!H38:AE38)</f>
        <v>68859</v>
      </c>
      <c r="I38" s="38">
        <f>SUM('Step 1'!I38:AF38)</f>
        <v>68919</v>
      </c>
    </row>
    <row r="39" spans="1:9" x14ac:dyDescent="0.25">
      <c r="A39" s="69" t="s">
        <v>146</v>
      </c>
      <c r="B39" s="38">
        <f>SUM('Step 1'!B39:Y39)</f>
        <v>161872</v>
      </c>
      <c r="C39" s="38">
        <f>SUM('Step 1'!C39:Z39)</f>
        <v>161866</v>
      </c>
      <c r="D39" s="38">
        <f>SUM('Step 1'!D39:AA39)</f>
        <v>161824</v>
      </c>
      <c r="E39" s="38">
        <f>SUM('Step 1'!E39:AB39)</f>
        <v>161734</v>
      </c>
      <c r="F39" s="38">
        <f>SUM('Step 1'!F39:AC39)</f>
        <v>161665</v>
      </c>
      <c r="G39" s="38">
        <f>SUM('Step 1'!G39:AD39)</f>
        <v>161643</v>
      </c>
      <c r="H39" s="38">
        <f>SUM('Step 1'!H39:AE39)</f>
        <v>161635</v>
      </c>
      <c r="I39" s="38">
        <f>SUM('Step 1'!I39:AF39)</f>
        <v>161654</v>
      </c>
    </row>
    <row r="40" spans="1:9" x14ac:dyDescent="0.25">
      <c r="A40" s="69" t="s">
        <v>147</v>
      </c>
      <c r="B40" s="38">
        <f>SUM('Step 1'!B40:Y40)</f>
        <v>103115</v>
      </c>
      <c r="C40" s="38">
        <f>SUM('Step 1'!C40:Z40)</f>
        <v>103140</v>
      </c>
      <c r="D40" s="38">
        <f>SUM('Step 1'!D40:AA40)</f>
        <v>103149</v>
      </c>
      <c r="E40" s="38">
        <f>SUM('Step 1'!E40:AB40)</f>
        <v>103141</v>
      </c>
      <c r="F40" s="38">
        <f>SUM('Step 1'!F40:AC40)</f>
        <v>103119</v>
      </c>
      <c r="G40" s="38">
        <f>SUM('Step 1'!G40:AD40)</f>
        <v>103138</v>
      </c>
      <c r="H40" s="38">
        <f>SUM('Step 1'!H40:AE40)</f>
        <v>103180</v>
      </c>
      <c r="I40" s="38">
        <f>SUM('Step 1'!I40:AF40)</f>
        <v>103275</v>
      </c>
    </row>
    <row r="41" spans="1:9" x14ac:dyDescent="0.25">
      <c r="A41" s="69" t="s">
        <v>148</v>
      </c>
      <c r="B41" s="38">
        <f>SUM('Step 1'!B41:Y41)</f>
        <v>74177</v>
      </c>
      <c r="C41" s="38">
        <f>SUM('Step 1'!C41:Z41)</f>
        <v>74223</v>
      </c>
      <c r="D41" s="38">
        <f>SUM('Step 1'!D41:AA41)</f>
        <v>74256</v>
      </c>
      <c r="E41" s="38">
        <f>SUM('Step 1'!E41:AB41)</f>
        <v>74293</v>
      </c>
      <c r="F41" s="38">
        <f>SUM('Step 1'!F41:AC41)</f>
        <v>74312</v>
      </c>
      <c r="G41" s="38">
        <f>SUM('Step 1'!G41:AD41)</f>
        <v>74330</v>
      </c>
      <c r="H41" s="38">
        <f>SUM('Step 1'!H41:AE41)</f>
        <v>74359</v>
      </c>
      <c r="I41" s="38">
        <f>SUM('Step 1'!I41:AF41)</f>
        <v>74396</v>
      </c>
    </row>
    <row r="42" spans="1:9" x14ac:dyDescent="0.25">
      <c r="A42" s="69" t="s">
        <v>149</v>
      </c>
      <c r="B42" s="38">
        <f>SUM('Step 1'!B42:Y42)</f>
        <v>120862</v>
      </c>
      <c r="C42" s="38">
        <f>SUM('Step 1'!C42:Z42)</f>
        <v>120903</v>
      </c>
      <c r="D42" s="38">
        <f>SUM('Step 1'!D42:AA42)</f>
        <v>120911</v>
      </c>
      <c r="E42" s="38">
        <f>SUM('Step 1'!E42:AB42)</f>
        <v>120907</v>
      </c>
      <c r="F42" s="38">
        <f>SUM('Step 1'!F42:AC42)</f>
        <v>120877</v>
      </c>
      <c r="G42" s="38">
        <f>SUM('Step 1'!G42:AD42)</f>
        <v>120856</v>
      </c>
      <c r="H42" s="38">
        <f>SUM('Step 1'!H42:AE42)</f>
        <v>120869</v>
      </c>
      <c r="I42" s="38">
        <f>SUM('Step 1'!I42:AF42)</f>
        <v>120889</v>
      </c>
    </row>
    <row r="43" spans="1:9" x14ac:dyDescent="0.25">
      <c r="A43" s="69" t="s">
        <v>150</v>
      </c>
      <c r="B43" s="38">
        <f>SUM('Step 1'!B43:Y43)</f>
        <v>186204</v>
      </c>
      <c r="C43" s="38">
        <f>SUM('Step 1'!C43:Z43)</f>
        <v>186307</v>
      </c>
      <c r="D43" s="38">
        <f>SUM('Step 1'!D43:AA43)</f>
        <v>186381</v>
      </c>
      <c r="E43" s="38">
        <f>SUM('Step 1'!E43:AB43)</f>
        <v>186435</v>
      </c>
      <c r="F43" s="38">
        <f>SUM('Step 1'!F43:AC43)</f>
        <v>186441</v>
      </c>
      <c r="G43" s="38">
        <f>SUM('Step 1'!G43:AD43)</f>
        <v>186462</v>
      </c>
      <c r="H43" s="38">
        <f>SUM('Step 1'!H43:AE43)</f>
        <v>186491</v>
      </c>
      <c r="I43" s="38">
        <f>SUM('Step 1'!I43:AF43)</f>
        <v>186542</v>
      </c>
    </row>
    <row r="44" spans="1:9" x14ac:dyDescent="0.25">
      <c r="A44" s="69" t="s">
        <v>151</v>
      </c>
      <c r="B44" s="38">
        <f>SUM('Step 1'!B44:Y44)</f>
        <v>655270</v>
      </c>
      <c r="C44" s="38">
        <f>SUM('Step 1'!C44:Z44)</f>
        <v>655509</v>
      </c>
      <c r="D44" s="38">
        <f>SUM('Step 1'!D44:AA44)</f>
        <v>655699</v>
      </c>
      <c r="E44" s="38">
        <f>SUM('Step 1'!E44:AB44)</f>
        <v>655671</v>
      </c>
      <c r="F44" s="38">
        <f>SUM('Step 1'!F44:AC44)</f>
        <v>655532</v>
      </c>
      <c r="G44" s="38">
        <f>SUM('Step 1'!G44:AD44)</f>
        <v>655553</v>
      </c>
      <c r="H44" s="38">
        <f>SUM('Step 1'!H44:AE44)</f>
        <v>655707</v>
      </c>
      <c r="I44" s="38">
        <f>SUM('Step 1'!I44:AF44)</f>
        <v>655828</v>
      </c>
    </row>
    <row r="45" spans="1:9" x14ac:dyDescent="0.25">
      <c r="A45" s="69" t="s">
        <v>152</v>
      </c>
      <c r="B45" s="38">
        <f>SUM('Step 1'!B45:Y45)</f>
        <v>379275</v>
      </c>
      <c r="C45" s="38">
        <f>SUM('Step 1'!C45:Z45)</f>
        <v>379322</v>
      </c>
      <c r="D45" s="38">
        <f>SUM('Step 1'!D45:AA45)</f>
        <v>379423</v>
      </c>
      <c r="E45" s="38">
        <f>SUM('Step 1'!E45:AB45)</f>
        <v>379397</v>
      </c>
      <c r="F45" s="38">
        <f>SUM('Step 1'!F45:AC45)</f>
        <v>379234</v>
      </c>
      <c r="G45" s="38">
        <f>SUM('Step 1'!G45:AD45)</f>
        <v>379231</v>
      </c>
      <c r="H45" s="38">
        <f>SUM('Step 1'!H45:AE45)</f>
        <v>379297</v>
      </c>
      <c r="I45" s="38">
        <f>SUM('Step 1'!I45:AF45)</f>
        <v>379499</v>
      </c>
    </row>
    <row r="46" spans="1:9" x14ac:dyDescent="0.25">
      <c r="A46" s="69" t="s">
        <v>153</v>
      </c>
      <c r="B46" s="38">
        <f>SUM('Step 1'!B46:Y46)</f>
        <v>208576</v>
      </c>
      <c r="C46" s="38">
        <f>SUM('Step 1'!C46:Z46)</f>
        <v>208672</v>
      </c>
      <c r="D46" s="38">
        <f>SUM('Step 1'!D46:AA46)</f>
        <v>208740</v>
      </c>
      <c r="E46" s="38">
        <f>SUM('Step 1'!E46:AB46)</f>
        <v>208784</v>
      </c>
      <c r="F46" s="38">
        <f>SUM('Step 1'!F46:AC46)</f>
        <v>208722</v>
      </c>
      <c r="G46" s="38">
        <f>SUM('Step 1'!G46:AD46)</f>
        <v>208645</v>
      </c>
      <c r="H46" s="38">
        <f>SUM('Step 1'!H46:AE46)</f>
        <v>208556</v>
      </c>
      <c r="I46" s="38">
        <f>SUM('Step 1'!I46:AF46)</f>
        <v>208484</v>
      </c>
    </row>
    <row r="47" spans="1:9" x14ac:dyDescent="0.25">
      <c r="A47" s="69" t="s">
        <v>154</v>
      </c>
      <c r="B47" s="38">
        <f>SUM('Step 1'!B47:Y47)</f>
        <v>158080</v>
      </c>
      <c r="C47" s="38">
        <f>SUM('Step 1'!C47:Z47)</f>
        <v>158218</v>
      </c>
      <c r="D47" s="38">
        <f>SUM('Step 1'!D47:AA47)</f>
        <v>158374</v>
      </c>
      <c r="E47" s="38">
        <f>SUM('Step 1'!E47:AB47)</f>
        <v>158449</v>
      </c>
      <c r="F47" s="38">
        <f>SUM('Step 1'!F47:AC47)</f>
        <v>158522</v>
      </c>
      <c r="G47" s="38">
        <f>SUM('Step 1'!G47:AD47)</f>
        <v>158564</v>
      </c>
      <c r="H47" s="38">
        <f>SUM('Step 1'!H47:AE47)</f>
        <v>158680</v>
      </c>
      <c r="I47" s="38">
        <f>SUM('Step 1'!I47:AF47)</f>
        <v>158803</v>
      </c>
    </row>
    <row r="48" spans="1:9" x14ac:dyDescent="0.25">
      <c r="A48" s="69" t="s">
        <v>155</v>
      </c>
      <c r="B48" s="38">
        <f>SUM('Step 1'!B48:Y48)</f>
        <v>23226</v>
      </c>
      <c r="C48" s="38">
        <f>SUM('Step 1'!C48:Z48)</f>
        <v>23239</v>
      </c>
      <c r="D48" s="38">
        <f>SUM('Step 1'!D48:AA48)</f>
        <v>23253</v>
      </c>
      <c r="E48" s="38">
        <f>SUM('Step 1'!E48:AB48)</f>
        <v>23229</v>
      </c>
      <c r="F48" s="38">
        <f>SUM('Step 1'!F48:AC48)</f>
        <v>23221</v>
      </c>
      <c r="G48" s="38">
        <f>SUM('Step 1'!G48:AD48)</f>
        <v>23208</v>
      </c>
      <c r="H48" s="38">
        <f>SUM('Step 1'!H48:AE48)</f>
        <v>23191</v>
      </c>
      <c r="I48" s="38">
        <f>SUM('Step 1'!I48:AF48)</f>
        <v>23209</v>
      </c>
    </row>
    <row r="49" spans="1:9" x14ac:dyDescent="0.25">
      <c r="A49" s="69" t="s">
        <v>156</v>
      </c>
      <c r="B49" s="38">
        <f>SUM('Step 1'!B49:Y49)</f>
        <v>92442</v>
      </c>
      <c r="C49" s="38">
        <f>SUM('Step 1'!C49:Z49)</f>
        <v>92480</v>
      </c>
      <c r="D49" s="38">
        <f>SUM('Step 1'!D49:AA49)</f>
        <v>92468</v>
      </c>
      <c r="E49" s="38">
        <f>SUM('Step 1'!E49:AB49)</f>
        <v>92432</v>
      </c>
      <c r="F49" s="38">
        <f>SUM('Step 1'!F49:AC49)</f>
        <v>92408</v>
      </c>
      <c r="G49" s="38">
        <f>SUM('Step 1'!G49:AD49)</f>
        <v>92384</v>
      </c>
      <c r="H49" s="38">
        <f>SUM('Step 1'!H49:AE49)</f>
        <v>92388</v>
      </c>
      <c r="I49" s="38">
        <f>SUM('Step 1'!I49:AF49)</f>
        <v>92410</v>
      </c>
    </row>
    <row r="50" spans="1:9" x14ac:dyDescent="0.25">
      <c r="A50" s="69" t="s">
        <v>157</v>
      </c>
      <c r="B50" s="38">
        <f>SUM('Step 1'!B50:Y50)</f>
        <v>227406</v>
      </c>
      <c r="C50" s="38">
        <f>SUM('Step 1'!C50:Z50)</f>
        <v>227505</v>
      </c>
      <c r="D50" s="38">
        <f>SUM('Step 1'!D50:AA50)</f>
        <v>227581</v>
      </c>
      <c r="E50" s="38">
        <f>SUM('Step 1'!E50:AB50)</f>
        <v>227600</v>
      </c>
      <c r="F50" s="38">
        <f>SUM('Step 1'!F50:AC50)</f>
        <v>227594</v>
      </c>
      <c r="G50" s="38">
        <f>SUM('Step 1'!G50:AD50)</f>
        <v>227623</v>
      </c>
      <c r="H50" s="38">
        <f>SUM('Step 1'!H50:AE50)</f>
        <v>227699</v>
      </c>
      <c r="I50" s="38">
        <f>SUM('Step 1'!I50:AF50)</f>
        <v>227801</v>
      </c>
    </row>
    <row r="51" spans="1:9" x14ac:dyDescent="0.25">
      <c r="A51" s="69" t="s">
        <v>158</v>
      </c>
      <c r="B51" s="38">
        <f>SUM('Step 1'!B51:Y51)</f>
        <v>560841</v>
      </c>
      <c r="C51" s="38">
        <f>SUM('Step 1'!C51:Z51)</f>
        <v>561230</v>
      </c>
      <c r="D51" s="38">
        <f>SUM('Step 1'!D51:AA51)</f>
        <v>561803</v>
      </c>
      <c r="E51" s="38">
        <f>SUM('Step 1'!E51:AB51)</f>
        <v>562208</v>
      </c>
      <c r="F51" s="38">
        <f>SUM('Step 1'!F51:AC51)</f>
        <v>562584</v>
      </c>
      <c r="G51" s="38">
        <f>SUM('Step 1'!G51:AD51)</f>
        <v>562851</v>
      </c>
      <c r="H51" s="38">
        <f>SUM('Step 1'!H51:AE51)</f>
        <v>563306</v>
      </c>
      <c r="I51" s="38">
        <f>SUM('Step 1'!I51:AF51)</f>
        <v>563764</v>
      </c>
    </row>
    <row r="52" spans="1:9" x14ac:dyDescent="0.25">
      <c r="A52" s="69" t="s">
        <v>159</v>
      </c>
      <c r="B52" s="38">
        <f>SUM('Step 1'!B52:Y52)</f>
        <v>80694</v>
      </c>
      <c r="C52" s="38">
        <f>SUM('Step 1'!C52:Z52)</f>
        <v>80732</v>
      </c>
      <c r="D52" s="38">
        <f>SUM('Step 1'!D52:AA52)</f>
        <v>80760</v>
      </c>
      <c r="E52" s="38">
        <f>SUM('Step 1'!E52:AB52)</f>
        <v>80768</v>
      </c>
      <c r="F52" s="38">
        <f>SUM('Step 1'!F52:AC52)</f>
        <v>80770</v>
      </c>
      <c r="G52" s="38">
        <f>SUM('Step 1'!G52:AD52)</f>
        <v>80791</v>
      </c>
      <c r="H52" s="38">
        <f>SUM('Step 1'!H52:AE52)</f>
        <v>80837</v>
      </c>
      <c r="I52" s="38">
        <f>SUM('Step 1'!I52:AF52)</f>
        <v>80916</v>
      </c>
    </row>
    <row r="53" spans="1:9" x14ac:dyDescent="0.25">
      <c r="A53" s="69" t="s">
        <v>160</v>
      </c>
      <c r="B53" s="38">
        <f>SUM('Step 1'!B53:Y53)</f>
        <v>705720</v>
      </c>
      <c r="C53" s="38">
        <f>SUM('Step 1'!C53:Z53)</f>
        <v>705996</v>
      </c>
      <c r="D53" s="38">
        <f>SUM('Step 1'!D53:AA53)</f>
        <v>706025</v>
      </c>
      <c r="E53" s="38">
        <f>SUM('Step 1'!E53:AB53)</f>
        <v>705980</v>
      </c>
      <c r="F53" s="38">
        <f>SUM('Step 1'!F53:AC53)</f>
        <v>705890</v>
      </c>
      <c r="G53" s="38">
        <f>SUM('Step 1'!G53:AD53)</f>
        <v>705959</v>
      </c>
      <c r="H53" s="38">
        <f>SUM('Step 1'!H53:AE53)</f>
        <v>706086</v>
      </c>
      <c r="I53" s="38">
        <f>SUM('Step 1'!I53:AF53)</f>
        <v>706346</v>
      </c>
    </row>
    <row r="54" spans="1:9" x14ac:dyDescent="0.25">
      <c r="A54" s="69" t="s">
        <v>161</v>
      </c>
      <c r="B54" s="38">
        <f>SUM('Step 1'!B54:Y54)</f>
        <v>342261</v>
      </c>
      <c r="C54" s="38">
        <f>SUM('Step 1'!C54:Z54)</f>
        <v>342481</v>
      </c>
      <c r="D54" s="38">
        <f>SUM('Step 1'!D54:AA54)</f>
        <v>342670</v>
      </c>
      <c r="E54" s="38">
        <f>SUM('Step 1'!E54:AB54)</f>
        <v>342790</v>
      </c>
      <c r="F54" s="38">
        <f>SUM('Step 1'!F54:AC54)</f>
        <v>342818</v>
      </c>
      <c r="G54" s="38">
        <f>SUM('Step 1'!G54:AD54)</f>
        <v>342857</v>
      </c>
      <c r="H54" s="38">
        <f>SUM('Step 1'!H54:AE54)</f>
        <v>342938</v>
      </c>
      <c r="I54" s="38">
        <f>SUM('Step 1'!I54:AF54)</f>
        <v>343049</v>
      </c>
    </row>
    <row r="55" spans="1:9" x14ac:dyDescent="0.25">
      <c r="A55" s="69" t="s">
        <v>162</v>
      </c>
      <c r="B55" s="38">
        <f>SUM('Step 1'!B55:Y55)</f>
        <v>25738</v>
      </c>
      <c r="C55" s="38">
        <f>SUM('Step 1'!C55:Z55)</f>
        <v>25756</v>
      </c>
      <c r="D55" s="38">
        <f>SUM('Step 1'!D55:AA55)</f>
        <v>25781</v>
      </c>
      <c r="E55" s="38">
        <f>SUM('Step 1'!E55:AB55)</f>
        <v>25799</v>
      </c>
      <c r="F55" s="38">
        <f>SUM('Step 1'!F55:AC55)</f>
        <v>25803</v>
      </c>
      <c r="G55" s="38">
        <f>SUM('Step 1'!G55:AD55)</f>
        <v>25807</v>
      </c>
      <c r="H55" s="38">
        <f>SUM('Step 1'!H55:AE55)</f>
        <v>25808</v>
      </c>
      <c r="I55" s="38">
        <f>SUM('Step 1'!I55:AF55)</f>
        <v>25810</v>
      </c>
    </row>
    <row r="56" spans="1:9" x14ac:dyDescent="0.25">
      <c r="A56" s="69" t="s">
        <v>163</v>
      </c>
      <c r="B56" s="38">
        <f>SUM('Step 1'!B56:Y56)</f>
        <v>457218</v>
      </c>
      <c r="C56" s="38">
        <f>SUM('Step 1'!C56:Z56)</f>
        <v>457515</v>
      </c>
      <c r="D56" s="38">
        <f>SUM('Step 1'!D56:AA56)</f>
        <v>457733</v>
      </c>
      <c r="E56" s="38">
        <f>SUM('Step 1'!E56:AB56)</f>
        <v>457896</v>
      </c>
      <c r="F56" s="38">
        <f>SUM('Step 1'!F56:AC56)</f>
        <v>457976</v>
      </c>
      <c r="G56" s="38">
        <f>SUM('Step 1'!G56:AD56)</f>
        <v>458059</v>
      </c>
      <c r="H56" s="38">
        <f>SUM('Step 1'!H56:AE56)</f>
        <v>458186</v>
      </c>
      <c r="I56" s="38">
        <f>SUM('Step 1'!I56:AF56)</f>
        <v>458395</v>
      </c>
    </row>
    <row r="57" spans="1:9" x14ac:dyDescent="0.25">
      <c r="A57" s="69" t="s">
        <v>164</v>
      </c>
      <c r="B57" s="38">
        <f>SUM('Step 1'!B57:Y57)</f>
        <v>39488</v>
      </c>
      <c r="C57" s="38">
        <f>SUM('Step 1'!C57:Z57)</f>
        <v>39510</v>
      </c>
      <c r="D57" s="38">
        <f>SUM('Step 1'!D57:AA57)</f>
        <v>39507</v>
      </c>
      <c r="E57" s="38">
        <f>SUM('Step 1'!E57:AB57)</f>
        <v>39489</v>
      </c>
      <c r="F57" s="38">
        <f>SUM('Step 1'!F57:AC57)</f>
        <v>39489</v>
      </c>
      <c r="G57" s="38">
        <f>SUM('Step 1'!G57:AD57)</f>
        <v>39511</v>
      </c>
      <c r="H57" s="38">
        <f>SUM('Step 1'!H57:AE57)</f>
        <v>39549</v>
      </c>
      <c r="I57" s="38">
        <f>SUM('Step 1'!I57:AF57)</f>
        <v>39609</v>
      </c>
    </row>
    <row r="58" spans="1:9" x14ac:dyDescent="0.25">
      <c r="A58" s="69" t="s">
        <v>165</v>
      </c>
      <c r="B58" s="38">
        <f>SUM('Step 1'!B58:Y58)</f>
        <v>164421</v>
      </c>
      <c r="C58" s="38">
        <f>SUM('Step 1'!C58:Z58)</f>
        <v>164526</v>
      </c>
      <c r="D58" s="38">
        <f>SUM('Step 1'!D58:AA58)</f>
        <v>164594</v>
      </c>
      <c r="E58" s="38">
        <f>SUM('Step 1'!E58:AB58)</f>
        <v>164634</v>
      </c>
      <c r="F58" s="38">
        <f>SUM('Step 1'!F58:AC58)</f>
        <v>164619</v>
      </c>
      <c r="G58" s="38">
        <f>SUM('Step 1'!G58:AD58)</f>
        <v>164635</v>
      </c>
      <c r="H58" s="38">
        <f>SUM('Step 1'!H58:AE58)</f>
        <v>164677</v>
      </c>
      <c r="I58" s="38">
        <f>SUM('Step 1'!I58:AF58)</f>
        <v>164734</v>
      </c>
    </row>
    <row r="59" spans="1:9" x14ac:dyDescent="0.25">
      <c r="A59" s="69" t="s">
        <v>166</v>
      </c>
      <c r="B59" s="38">
        <f>SUM('Step 1'!B59:Y59)</f>
        <v>691880</v>
      </c>
      <c r="C59" s="38">
        <f>SUM('Step 1'!C59:Z59)</f>
        <v>692118</v>
      </c>
      <c r="D59" s="38">
        <f>SUM('Step 1'!D59:AA59)</f>
        <v>692114</v>
      </c>
      <c r="E59" s="38">
        <f>SUM('Step 1'!E59:AB59)</f>
        <v>691982</v>
      </c>
      <c r="F59" s="38">
        <f>SUM('Step 1'!F59:AC59)</f>
        <v>691992</v>
      </c>
      <c r="G59" s="38">
        <f>SUM('Step 1'!G59:AD59)</f>
        <v>692023</v>
      </c>
      <c r="H59" s="38">
        <f>SUM('Step 1'!H59:AE59)</f>
        <v>692203</v>
      </c>
      <c r="I59" s="38">
        <f>SUM('Step 1'!I59:AF59)</f>
        <v>692465</v>
      </c>
    </row>
    <row r="60" spans="1:9" x14ac:dyDescent="0.25">
      <c r="A60" s="69" t="s">
        <v>167</v>
      </c>
      <c r="B60" s="38">
        <f>SUM('Step 1'!B60:Y60)</f>
        <v>152082</v>
      </c>
      <c r="C60" s="38">
        <f>SUM('Step 1'!C60:Z60)</f>
        <v>152122</v>
      </c>
      <c r="D60" s="38">
        <f>SUM('Step 1'!D60:AA60)</f>
        <v>152157</v>
      </c>
      <c r="E60" s="38">
        <f>SUM('Step 1'!E60:AB60)</f>
        <v>152178</v>
      </c>
      <c r="F60" s="38">
        <f>SUM('Step 1'!F60:AC60)</f>
        <v>152089</v>
      </c>
      <c r="G60" s="38">
        <f>SUM('Step 1'!G60:AD60)</f>
        <v>152075</v>
      </c>
      <c r="H60" s="38">
        <f>SUM('Step 1'!H60:AE60)</f>
        <v>152019</v>
      </c>
      <c r="I60" s="38">
        <f>SUM('Step 1'!I60:AF60)</f>
        <v>151940</v>
      </c>
    </row>
    <row r="61" spans="1:9" x14ac:dyDescent="0.25">
      <c r="A61" s="69" t="s">
        <v>168</v>
      </c>
      <c r="B61" s="38">
        <f>SUM('Step 1'!B61:Y61)</f>
        <v>443416</v>
      </c>
      <c r="C61" s="38">
        <f>SUM('Step 1'!C61:Z61)</f>
        <v>443531</v>
      </c>
      <c r="D61" s="38">
        <f>SUM('Step 1'!D61:AA61)</f>
        <v>443605</v>
      </c>
      <c r="E61" s="38">
        <f>SUM('Step 1'!E61:AB61)</f>
        <v>443606</v>
      </c>
      <c r="F61" s="38">
        <f>SUM('Step 1'!F61:AC61)</f>
        <v>443461</v>
      </c>
      <c r="G61" s="38">
        <f>SUM('Step 1'!G61:AD61)</f>
        <v>443408</v>
      </c>
      <c r="H61" s="38">
        <f>SUM('Step 1'!H61:AE61)</f>
        <v>443297</v>
      </c>
      <c r="I61" s="38">
        <f>SUM('Step 1'!I61:AF61)</f>
        <v>443154</v>
      </c>
    </row>
    <row r="62" spans="1:9" x14ac:dyDescent="0.25">
      <c r="A62" s="69" t="s">
        <v>169</v>
      </c>
      <c r="B62" s="38">
        <f>SUM('Step 1'!B62:Y62)</f>
        <v>309972</v>
      </c>
      <c r="C62" s="38">
        <f>SUM('Step 1'!C62:Z62)</f>
        <v>310081</v>
      </c>
      <c r="D62" s="38">
        <f>SUM('Step 1'!D62:AA62)</f>
        <v>310248</v>
      </c>
      <c r="E62" s="38">
        <f>SUM('Step 1'!E62:AB62)</f>
        <v>310354</v>
      </c>
      <c r="F62" s="38">
        <f>SUM('Step 1'!F62:AC62)</f>
        <v>310343</v>
      </c>
      <c r="G62" s="38">
        <f>SUM('Step 1'!G62:AD62)</f>
        <v>310410</v>
      </c>
      <c r="H62" s="38">
        <f>SUM('Step 1'!H62:AE62)</f>
        <v>310541</v>
      </c>
      <c r="I62" s="38">
        <f>SUM('Step 1'!I62:AF62)</f>
        <v>310789</v>
      </c>
    </row>
    <row r="63" spans="1:9" x14ac:dyDescent="0.25">
      <c r="A63" s="69" t="s">
        <v>170</v>
      </c>
      <c r="B63" s="38">
        <f>SUM('Step 1'!B63:Y63)</f>
        <v>122125</v>
      </c>
      <c r="C63" s="38">
        <f>SUM('Step 1'!C63:Z63)</f>
        <v>122198</v>
      </c>
      <c r="D63" s="38">
        <f>SUM('Step 1'!D63:AA63)</f>
        <v>122234</v>
      </c>
      <c r="E63" s="38">
        <f>SUM('Step 1'!E63:AB63)</f>
        <v>122268</v>
      </c>
      <c r="F63" s="38">
        <f>SUM('Step 1'!F63:AC63)</f>
        <v>122284</v>
      </c>
      <c r="G63" s="38">
        <f>SUM('Step 1'!G63:AD63)</f>
        <v>122301</v>
      </c>
      <c r="H63" s="38">
        <f>SUM('Step 1'!H63:AE63)</f>
        <v>122332</v>
      </c>
      <c r="I63" s="38">
        <f>SUM('Step 1'!I63:AF63)</f>
        <v>122379</v>
      </c>
    </row>
    <row r="64" spans="1:9" x14ac:dyDescent="0.25">
      <c r="A64" s="69" t="s">
        <v>171</v>
      </c>
      <c r="B64" s="38">
        <f>SUM('Step 1'!B64:Y64)</f>
        <v>850232</v>
      </c>
      <c r="C64" s="38">
        <f>SUM('Step 1'!C64:Z64)</f>
        <v>850416</v>
      </c>
      <c r="D64" s="38">
        <f>SUM('Step 1'!D64:AA64)</f>
        <v>850743</v>
      </c>
      <c r="E64" s="38">
        <f>SUM('Step 1'!E64:AB64)</f>
        <v>850822</v>
      </c>
      <c r="F64" s="38">
        <f>SUM('Step 1'!F64:AC64)</f>
        <v>850619</v>
      </c>
      <c r="G64" s="38">
        <f>SUM('Step 1'!G64:AD64)</f>
        <v>850679</v>
      </c>
      <c r="H64" s="38">
        <f>SUM('Step 1'!H64:AE64)</f>
        <v>850869</v>
      </c>
      <c r="I64" s="38">
        <f>SUM('Step 1'!I64:AF64)</f>
        <v>851396</v>
      </c>
    </row>
    <row r="65" spans="1:9" x14ac:dyDescent="0.25">
      <c r="A65" s="69" t="s">
        <v>172</v>
      </c>
      <c r="B65" s="38">
        <f>SUM('Step 1'!B65:Y65)</f>
        <v>24890</v>
      </c>
      <c r="C65" s="38">
        <f>SUM('Step 1'!C65:Z65)</f>
        <v>24887</v>
      </c>
      <c r="D65" s="38">
        <f>SUM('Step 1'!D65:AA65)</f>
        <v>24890</v>
      </c>
      <c r="E65" s="38">
        <f>SUM('Step 1'!E65:AB65)</f>
        <v>24869</v>
      </c>
      <c r="F65" s="38">
        <f>SUM('Step 1'!F65:AC65)</f>
        <v>24860</v>
      </c>
      <c r="G65" s="38">
        <f>SUM('Step 1'!G65:AD65)</f>
        <v>24851</v>
      </c>
      <c r="H65" s="38">
        <f>SUM('Step 1'!H65:AE65)</f>
        <v>24842</v>
      </c>
      <c r="I65" s="38">
        <f>SUM('Step 1'!I65:AF65)</f>
        <v>24871</v>
      </c>
    </row>
    <row r="66" spans="1:9" x14ac:dyDescent="0.25">
      <c r="A66" s="69" t="s">
        <v>173</v>
      </c>
      <c r="B66" s="38">
        <f>SUM('Step 1'!B66:Y66)</f>
        <v>1280926</v>
      </c>
      <c r="C66" s="38">
        <f>SUM('Step 1'!C66:Z66)</f>
        <v>1281054</v>
      </c>
      <c r="D66" s="38">
        <f>SUM('Step 1'!D66:AA66)</f>
        <v>1281203</v>
      </c>
      <c r="E66" s="38">
        <f>SUM('Step 1'!E66:AB66)</f>
        <v>1281020</v>
      </c>
      <c r="F66" s="38">
        <f>SUM('Step 1'!F66:AC66)</f>
        <v>1280172</v>
      </c>
      <c r="G66" s="38">
        <f>SUM('Step 1'!G66:AD66)</f>
        <v>1279856</v>
      </c>
      <c r="H66" s="38">
        <f>SUM('Step 1'!H66:AE66)</f>
        <v>1279664</v>
      </c>
      <c r="I66" s="38">
        <f>SUM('Step 1'!I66:AF66)</f>
        <v>1279581</v>
      </c>
    </row>
    <row r="67" spans="1:9" x14ac:dyDescent="0.25">
      <c r="A67" s="69" t="s">
        <v>174</v>
      </c>
      <c r="B67" s="38">
        <f>SUM('Step 1'!B67:Y67)</f>
        <v>27578</v>
      </c>
      <c r="C67" s="38">
        <f>SUM('Step 1'!C67:Z67)</f>
        <v>27606</v>
      </c>
      <c r="D67" s="38">
        <f>SUM('Step 1'!D67:AA67)</f>
        <v>27638</v>
      </c>
      <c r="E67" s="38">
        <f>SUM('Step 1'!E67:AB67)</f>
        <v>27657</v>
      </c>
      <c r="F67" s="38">
        <f>SUM('Step 1'!F67:AC67)</f>
        <v>27666</v>
      </c>
      <c r="G67" s="38">
        <f>SUM('Step 1'!G67:AD67)</f>
        <v>27662</v>
      </c>
      <c r="H67" s="38">
        <f>SUM('Step 1'!H67:AE67)</f>
        <v>27664</v>
      </c>
      <c r="I67" s="38">
        <f>SUM('Step 1'!I67:AF67)</f>
        <v>27675</v>
      </c>
    </row>
    <row r="68" spans="1:9" x14ac:dyDescent="0.25">
      <c r="A68" s="69" t="s">
        <v>175</v>
      </c>
      <c r="B68" s="38">
        <f>SUM('Step 1'!B68:Y68)</f>
        <v>77307</v>
      </c>
      <c r="C68" s="38">
        <f>SUM('Step 1'!C68:Z68)</f>
        <v>77348</v>
      </c>
      <c r="D68" s="38">
        <f>SUM('Step 1'!D68:AA68)</f>
        <v>77372</v>
      </c>
      <c r="E68" s="38">
        <f>SUM('Step 1'!E68:AB68)</f>
        <v>77383</v>
      </c>
      <c r="F68" s="38">
        <f>SUM('Step 1'!F68:AC68)</f>
        <v>77375</v>
      </c>
      <c r="G68" s="38">
        <f>SUM('Step 1'!G68:AD68)</f>
        <v>77394</v>
      </c>
      <c r="H68" s="38">
        <f>SUM('Step 1'!H68:AE68)</f>
        <v>77426</v>
      </c>
      <c r="I68" s="38">
        <f>SUM('Step 1'!I68:AF68)</f>
        <v>77478</v>
      </c>
    </row>
    <row r="69" spans="1:9" x14ac:dyDescent="0.25">
      <c r="A69" s="69" t="s">
        <v>176</v>
      </c>
      <c r="B69" s="38">
        <f>SUM('Step 1'!B69:Y69)</f>
        <v>133184</v>
      </c>
      <c r="C69" s="38">
        <f>SUM('Step 1'!C69:Z69)</f>
        <v>133264</v>
      </c>
      <c r="D69" s="38">
        <f>SUM('Step 1'!D69:AA69)</f>
        <v>133327</v>
      </c>
      <c r="E69" s="38">
        <f>SUM('Step 1'!E69:AB69)</f>
        <v>133375</v>
      </c>
      <c r="F69" s="38">
        <f>SUM('Step 1'!F69:AC69)</f>
        <v>133371</v>
      </c>
      <c r="G69" s="38">
        <f>SUM('Step 1'!G69:AD69)</f>
        <v>133396</v>
      </c>
      <c r="H69" s="38">
        <f>SUM('Step 1'!H69:AE69)</f>
        <v>133439</v>
      </c>
      <c r="I69" s="38">
        <f>SUM('Step 1'!I69:AF69)</f>
        <v>133486</v>
      </c>
    </row>
    <row r="70" spans="1:9" x14ac:dyDescent="0.25">
      <c r="A70" s="69" t="s">
        <v>177</v>
      </c>
      <c r="B70" s="38">
        <f>SUM('Step 1'!B70:Y70)</f>
        <v>36174</v>
      </c>
      <c r="C70" s="38">
        <f>SUM('Step 1'!C70:Z70)</f>
        <v>36204</v>
      </c>
      <c r="D70" s="38">
        <f>SUM('Step 1'!D70:AA70)</f>
        <v>36203</v>
      </c>
      <c r="E70" s="38">
        <f>SUM('Step 1'!E70:AB70)</f>
        <v>36200</v>
      </c>
      <c r="F70" s="38">
        <f>SUM('Step 1'!F70:AC70)</f>
        <v>36201</v>
      </c>
      <c r="G70" s="38">
        <f>SUM('Step 1'!G70:AD70)</f>
        <v>36223</v>
      </c>
      <c r="H70" s="38">
        <f>SUM('Step 1'!H70:AE70)</f>
        <v>36245</v>
      </c>
      <c r="I70" s="38">
        <f>SUM('Step 1'!I70:AF70)</f>
        <v>36288</v>
      </c>
    </row>
    <row r="71" spans="1:9" x14ac:dyDescent="0.25">
      <c r="A71" s="69" t="s">
        <v>178</v>
      </c>
      <c r="B71" s="38">
        <f>SUM('Step 1'!B71:Y71)</f>
        <v>230318</v>
      </c>
      <c r="C71" s="38">
        <f>SUM('Step 1'!C71:Z71)</f>
        <v>230423</v>
      </c>
      <c r="D71" s="38">
        <f>SUM('Step 1'!D71:AA71)</f>
        <v>230492</v>
      </c>
      <c r="E71" s="38">
        <f>SUM('Step 1'!E71:AB71)</f>
        <v>230451</v>
      </c>
      <c r="F71" s="38">
        <f>SUM('Step 1'!F71:AC71)</f>
        <v>230366</v>
      </c>
      <c r="G71" s="38">
        <f>SUM('Step 1'!G71:AD71)</f>
        <v>230288</v>
      </c>
      <c r="H71" s="38">
        <f>SUM('Step 1'!H71:AE71)</f>
        <v>230217</v>
      </c>
      <c r="I71" s="38">
        <f>SUM('Step 1'!I71:AF71)</f>
        <v>230216</v>
      </c>
    </row>
    <row r="72" spans="1:9" x14ac:dyDescent="0.25">
      <c r="A72" s="69" t="s">
        <v>179</v>
      </c>
      <c r="B72" s="38">
        <f>SUM('Step 1'!B72:Y72)</f>
        <v>91276</v>
      </c>
      <c r="C72" s="38">
        <f>SUM('Step 1'!C72:Z72)</f>
        <v>91311</v>
      </c>
      <c r="D72" s="38">
        <f>SUM('Step 1'!D72:AA72)</f>
        <v>91332</v>
      </c>
      <c r="E72" s="38">
        <f>SUM('Step 1'!E72:AB72)</f>
        <v>91320</v>
      </c>
      <c r="F72" s="38">
        <f>SUM('Step 1'!F72:AC72)</f>
        <v>91299</v>
      </c>
      <c r="G72" s="38">
        <f>SUM('Step 1'!G72:AD72)</f>
        <v>91327</v>
      </c>
      <c r="H72" s="38">
        <f>SUM('Step 1'!H72:AE72)</f>
        <v>91364</v>
      </c>
      <c r="I72" s="38">
        <f>SUM('Step 1'!I72:AF72)</f>
        <v>91437</v>
      </c>
    </row>
    <row r="73" spans="1:9" x14ac:dyDescent="0.25">
      <c r="A73" s="69" t="s">
        <v>180</v>
      </c>
      <c r="B73" s="38">
        <f>SUM('Step 1'!B73:Y73)</f>
        <v>98119</v>
      </c>
      <c r="C73" s="38">
        <f>SUM('Step 1'!C73:Z73)</f>
        <v>98154</v>
      </c>
      <c r="D73" s="38">
        <f>SUM('Step 1'!D73:AA73)</f>
        <v>98163</v>
      </c>
      <c r="E73" s="38">
        <f>SUM('Step 1'!E73:AB73)</f>
        <v>98150</v>
      </c>
      <c r="F73" s="38">
        <f>SUM('Step 1'!F73:AC73)</f>
        <v>98109</v>
      </c>
      <c r="G73" s="38">
        <f>SUM('Step 1'!G73:AD73)</f>
        <v>98130</v>
      </c>
      <c r="H73" s="38">
        <f>SUM('Step 1'!H73:AE73)</f>
        <v>98172</v>
      </c>
      <c r="I73" s="38">
        <f>SUM('Step 1'!I73:AF73)</f>
        <v>98222</v>
      </c>
    </row>
    <row r="74" spans="1:9" x14ac:dyDescent="0.25">
      <c r="A74" s="69" t="s">
        <v>181</v>
      </c>
      <c r="B74" s="38">
        <f>SUM('Step 1'!B74:Y74)</f>
        <v>192359</v>
      </c>
      <c r="C74" s="38">
        <f>SUM('Step 1'!C74:Z74)</f>
        <v>192468</v>
      </c>
      <c r="D74" s="38">
        <f>SUM('Step 1'!D74:AA74)</f>
        <v>192548</v>
      </c>
      <c r="E74" s="38">
        <f>SUM('Step 1'!E74:AB74)</f>
        <v>192584</v>
      </c>
      <c r="F74" s="38">
        <f>SUM('Step 1'!F74:AC74)</f>
        <v>192533</v>
      </c>
      <c r="G74" s="38">
        <f>SUM('Step 1'!G74:AD74)</f>
        <v>192509</v>
      </c>
      <c r="H74" s="38">
        <f>SUM('Step 1'!H74:AE74)</f>
        <v>192414</v>
      </c>
      <c r="I74" s="38">
        <f>SUM('Step 1'!I74:AF74)</f>
        <v>192332</v>
      </c>
    </row>
    <row r="75" spans="1:9" x14ac:dyDescent="0.25">
      <c r="A75" s="69" t="s">
        <v>182</v>
      </c>
      <c r="B75" s="38">
        <f>SUM('Step 1'!B75:Y75)</f>
        <v>56790</v>
      </c>
      <c r="C75" s="38">
        <f>SUM('Step 1'!C75:Z75)</f>
        <v>56801</v>
      </c>
      <c r="D75" s="38">
        <f>SUM('Step 1'!D75:AA75)</f>
        <v>56792</v>
      </c>
      <c r="E75" s="38">
        <f>SUM('Step 1'!E75:AB75)</f>
        <v>56786</v>
      </c>
      <c r="F75" s="38">
        <f>SUM('Step 1'!F75:AC75)</f>
        <v>56743</v>
      </c>
      <c r="G75" s="38">
        <f>SUM('Step 1'!G75:AD75)</f>
        <v>56717</v>
      </c>
      <c r="H75" s="38">
        <f>SUM('Step 1'!H75:AE75)</f>
        <v>56690</v>
      </c>
      <c r="I75" s="38">
        <f>SUM('Step 1'!I75:AF75)</f>
        <v>56639</v>
      </c>
    </row>
    <row r="76" spans="1:9" x14ac:dyDescent="0.25">
      <c r="A76" s="69" t="s">
        <v>183</v>
      </c>
      <c r="B76" s="38">
        <f>SUM('Step 1'!B76:Y76)</f>
        <v>115380</v>
      </c>
      <c r="C76" s="38">
        <f>SUM('Step 1'!C76:Z76)</f>
        <v>115511</v>
      </c>
      <c r="D76" s="38">
        <f>SUM('Step 1'!D76:AA76)</f>
        <v>115522</v>
      </c>
      <c r="E76" s="38">
        <f>SUM('Step 1'!E76:AB76)</f>
        <v>115484</v>
      </c>
      <c r="F76" s="38">
        <f>SUM('Step 1'!F76:AC76)</f>
        <v>115488</v>
      </c>
      <c r="G76" s="38">
        <f>SUM('Step 1'!G76:AD76)</f>
        <v>115569</v>
      </c>
      <c r="H76" s="38">
        <f>SUM('Step 1'!H76:AE76)</f>
        <v>115681</v>
      </c>
      <c r="I76" s="38">
        <f>SUM('Step 1'!I76:AF76)</f>
        <v>115805</v>
      </c>
    </row>
    <row r="77" spans="1:9" x14ac:dyDescent="0.25">
      <c r="A77" s="69" t="s">
        <v>184</v>
      </c>
      <c r="B77" s="38">
        <f>SUM('Step 1'!B77:Y77)</f>
        <v>29365</v>
      </c>
      <c r="C77" s="38">
        <f>SUM('Step 1'!C77:Z77)</f>
        <v>29381</v>
      </c>
      <c r="D77" s="38">
        <f>SUM('Step 1'!D77:AA77)</f>
        <v>29394</v>
      </c>
      <c r="E77" s="38">
        <f>SUM('Step 1'!E77:AB77)</f>
        <v>29395</v>
      </c>
      <c r="F77" s="38">
        <f>SUM('Step 1'!F77:AC77)</f>
        <v>29393</v>
      </c>
      <c r="G77" s="38">
        <f>SUM('Step 1'!G77:AD77)</f>
        <v>29385</v>
      </c>
      <c r="H77" s="38">
        <f>SUM('Step 1'!H77:AE77)</f>
        <v>29372</v>
      </c>
      <c r="I77" s="38">
        <f>SUM('Step 1'!I77:AF77)</f>
        <v>29360</v>
      </c>
    </row>
    <row r="78" spans="1:9" x14ac:dyDescent="0.25">
      <c r="A78" s="69" t="s">
        <v>185</v>
      </c>
      <c r="B78" s="38">
        <f>SUM('Step 1'!B78:Y78)</f>
        <v>218462</v>
      </c>
      <c r="C78" s="38">
        <f>SUM('Step 1'!C78:Z78)</f>
        <v>218569</v>
      </c>
      <c r="D78" s="38">
        <f>SUM('Step 1'!D78:AA78)</f>
        <v>218671</v>
      </c>
      <c r="E78" s="38">
        <f>SUM('Step 1'!E78:AB78)</f>
        <v>218706</v>
      </c>
      <c r="F78" s="38">
        <f>SUM('Step 1'!F78:AC78)</f>
        <v>218687</v>
      </c>
      <c r="G78" s="38">
        <f>SUM('Step 1'!G78:AD78)</f>
        <v>218707</v>
      </c>
      <c r="H78" s="38">
        <f>SUM('Step 1'!H78:AE78)</f>
        <v>218791</v>
      </c>
      <c r="I78" s="38">
        <f>SUM('Step 1'!I78:AF78)</f>
        <v>218943</v>
      </c>
    </row>
    <row r="79" spans="1:9" x14ac:dyDescent="0.25">
      <c r="A79" s="69" t="s">
        <v>186</v>
      </c>
      <c r="B79" s="38">
        <f>SUM('Step 1'!B79:Y79)</f>
        <v>793614</v>
      </c>
      <c r="C79" s="38">
        <f>SUM('Step 1'!C79:Z79)</f>
        <v>794110</v>
      </c>
      <c r="D79" s="38">
        <f>SUM('Step 1'!D79:AA79)</f>
        <v>794520</v>
      </c>
      <c r="E79" s="38">
        <f>SUM('Step 1'!E79:AB79)</f>
        <v>794776</v>
      </c>
      <c r="F79" s="38">
        <f>SUM('Step 1'!F79:AC79)</f>
        <v>794827</v>
      </c>
      <c r="G79" s="38">
        <f>SUM('Step 1'!G79:AD79)</f>
        <v>794948</v>
      </c>
      <c r="H79" s="38">
        <f>SUM('Step 1'!H79:AE79)</f>
        <v>795132</v>
      </c>
      <c r="I79" s="38">
        <f>SUM('Step 1'!I79:AF79)</f>
        <v>795329</v>
      </c>
    </row>
    <row r="80" spans="1:9" x14ac:dyDescent="0.25">
      <c r="A80" s="69" t="s">
        <v>187</v>
      </c>
      <c r="B80" s="38">
        <f>SUM('Step 1'!B80:Y80)</f>
        <v>304007</v>
      </c>
      <c r="C80" s="38">
        <f>SUM('Step 1'!C80:Z80)</f>
        <v>304253</v>
      </c>
      <c r="D80" s="38">
        <f>SUM('Step 1'!D80:AA80)</f>
        <v>304462</v>
      </c>
      <c r="E80" s="38">
        <f>SUM('Step 1'!E80:AB80)</f>
        <v>304649</v>
      </c>
      <c r="F80" s="38">
        <f>SUM('Step 1'!F80:AC80)</f>
        <v>304645</v>
      </c>
      <c r="G80" s="38">
        <f>SUM('Step 1'!G80:AD80)</f>
        <v>304728</v>
      </c>
      <c r="H80" s="38">
        <f>SUM('Step 1'!H80:AE80)</f>
        <v>304721</v>
      </c>
      <c r="I80" s="38">
        <f>SUM('Step 1'!I80:AF80)</f>
        <v>304849</v>
      </c>
    </row>
    <row r="81" spans="1:9" x14ac:dyDescent="0.25">
      <c r="A81" s="69" t="s">
        <v>188</v>
      </c>
      <c r="B81" s="38">
        <f>SUM('Step 1'!B81:Y81)</f>
        <v>86671</v>
      </c>
      <c r="C81" s="38">
        <f>SUM('Step 1'!C81:Z81)</f>
        <v>86748</v>
      </c>
      <c r="D81" s="38">
        <f>SUM('Step 1'!D81:AA81)</f>
        <v>86821</v>
      </c>
      <c r="E81" s="38">
        <f>SUM('Step 1'!E81:AB81)</f>
        <v>86873</v>
      </c>
      <c r="F81" s="38">
        <f>SUM('Step 1'!F81:AC81)</f>
        <v>86885</v>
      </c>
      <c r="G81" s="38">
        <f>SUM('Step 1'!G81:AD81)</f>
        <v>86892</v>
      </c>
      <c r="H81" s="38">
        <f>SUM('Step 1'!H81:AE81)</f>
        <v>86894</v>
      </c>
      <c r="I81" s="38">
        <f>SUM('Step 1'!I81:AF81)</f>
        <v>86923</v>
      </c>
    </row>
    <row r="82" spans="1:9" x14ac:dyDescent="0.25">
      <c r="A82" s="69" t="s">
        <v>189</v>
      </c>
      <c r="B82" s="38">
        <f>SUM('Step 1'!B82:Y82)</f>
        <v>770697</v>
      </c>
      <c r="C82" s="38">
        <f>SUM('Step 1'!C82:Z82)</f>
        <v>770776</v>
      </c>
      <c r="D82" s="38">
        <f>SUM('Step 1'!D82:AA82)</f>
        <v>770963</v>
      </c>
      <c r="E82" s="38">
        <f>SUM('Step 1'!E82:AB82)</f>
        <v>770978</v>
      </c>
      <c r="F82" s="38">
        <f>SUM('Step 1'!F82:AC82)</f>
        <v>770630</v>
      </c>
      <c r="G82" s="38">
        <f>SUM('Step 1'!G82:AD82)</f>
        <v>770590</v>
      </c>
      <c r="H82" s="38">
        <f>SUM('Step 1'!H82:AE82)</f>
        <v>770845</v>
      </c>
      <c r="I82" s="38">
        <f>SUM('Step 1'!I82:AF82)</f>
        <v>771229</v>
      </c>
    </row>
    <row r="83" spans="1:9" x14ac:dyDescent="0.25">
      <c r="A83" s="69" t="s">
        <v>190</v>
      </c>
      <c r="B83" s="38">
        <f>SUM('Step 1'!B83:Y83)</f>
        <v>94935</v>
      </c>
      <c r="C83" s="38">
        <f>SUM('Step 1'!C83:Z83)</f>
        <v>94991</v>
      </c>
      <c r="D83" s="38">
        <f>SUM('Step 1'!D83:AA83)</f>
        <v>95047</v>
      </c>
      <c r="E83" s="38">
        <f>SUM('Step 1'!E83:AB83)</f>
        <v>95083</v>
      </c>
      <c r="F83" s="38">
        <f>SUM('Step 1'!F83:AC83)</f>
        <v>95089</v>
      </c>
      <c r="G83" s="38">
        <f>SUM('Step 1'!G83:AD83)</f>
        <v>95112</v>
      </c>
      <c r="H83" s="38">
        <f>SUM('Step 1'!H83:AE83)</f>
        <v>95127</v>
      </c>
      <c r="I83" s="38">
        <f>SUM('Step 1'!I83:AF83)</f>
        <v>95130</v>
      </c>
    </row>
    <row r="84" spans="1:9" x14ac:dyDescent="0.25">
      <c r="A84" s="69" t="s">
        <v>191</v>
      </c>
      <c r="B84" s="38">
        <f>SUM('Step 1'!B84:Y84)</f>
        <v>60286</v>
      </c>
      <c r="C84" s="38">
        <f>SUM('Step 1'!C84:Z84)</f>
        <v>60322</v>
      </c>
      <c r="D84" s="38">
        <f>SUM('Step 1'!D84:AA84)</f>
        <v>60356</v>
      </c>
      <c r="E84" s="38">
        <f>SUM('Step 1'!E84:AB84)</f>
        <v>60363</v>
      </c>
      <c r="F84" s="38">
        <f>SUM('Step 1'!F84:AC84)</f>
        <v>60371</v>
      </c>
      <c r="G84" s="38">
        <f>SUM('Step 1'!G84:AD84)</f>
        <v>60393</v>
      </c>
      <c r="H84" s="38">
        <f>SUM('Step 1'!H84:AE84)</f>
        <v>60421</v>
      </c>
      <c r="I84" s="38">
        <f>SUM('Step 1'!I84:AF84)</f>
        <v>60465</v>
      </c>
    </row>
    <row r="85" spans="1:9" x14ac:dyDescent="0.25">
      <c r="A85" s="69" t="s">
        <v>192</v>
      </c>
      <c r="B85" s="38">
        <f>SUM('Step 1'!B85:Y85)</f>
        <v>628626</v>
      </c>
      <c r="C85" s="38">
        <f>SUM('Step 1'!C85:Z85)</f>
        <v>628929</v>
      </c>
      <c r="D85" s="38">
        <f>SUM('Step 1'!D85:AA85)</f>
        <v>629169</v>
      </c>
      <c r="E85" s="38">
        <f>SUM('Step 1'!E85:AB85)</f>
        <v>629287</v>
      </c>
      <c r="F85" s="38">
        <f>SUM('Step 1'!F85:AC85)</f>
        <v>629119</v>
      </c>
      <c r="G85" s="38">
        <f>SUM('Step 1'!G85:AD85)</f>
        <v>629046</v>
      </c>
      <c r="H85" s="38">
        <f>SUM('Step 1'!H85:AE85)</f>
        <v>629101</v>
      </c>
      <c r="I85" s="38">
        <f>SUM('Step 1'!I85:AF85)</f>
        <v>629254</v>
      </c>
    </row>
    <row r="86" spans="1:9" x14ac:dyDescent="0.25">
      <c r="A86" s="69" t="s">
        <v>193</v>
      </c>
      <c r="B86" s="38">
        <f>SUM('Step 1'!B86:Y86)</f>
        <v>729346</v>
      </c>
      <c r="C86" s="38">
        <f>SUM('Step 1'!C86:Z86)</f>
        <v>729472</v>
      </c>
      <c r="D86" s="38">
        <f>SUM('Step 1'!D86:AA86)</f>
        <v>729373</v>
      </c>
      <c r="E86" s="38">
        <f>SUM('Step 1'!E86:AB86)</f>
        <v>729157</v>
      </c>
      <c r="F86" s="38">
        <f>SUM('Step 1'!F86:AC86)</f>
        <v>729066</v>
      </c>
      <c r="G86" s="38">
        <f>SUM('Step 1'!G86:AD86)</f>
        <v>729114</v>
      </c>
      <c r="H86" s="38">
        <f>SUM('Step 1'!H86:AE86)</f>
        <v>729268</v>
      </c>
      <c r="I86" s="38">
        <f>SUM('Step 1'!I86:AF86)</f>
        <v>729483</v>
      </c>
    </row>
    <row r="87" spans="1:9" x14ac:dyDescent="0.25">
      <c r="A87" s="69" t="s">
        <v>194</v>
      </c>
      <c r="B87" s="38">
        <f>SUM('Step 1'!B87:Y87)</f>
        <v>242662</v>
      </c>
      <c r="C87" s="38">
        <f>SUM('Step 1'!C87:Z87)</f>
        <v>242730</v>
      </c>
      <c r="D87" s="38">
        <f>SUM('Step 1'!D87:AA87)</f>
        <v>242735</v>
      </c>
      <c r="E87" s="38">
        <f>SUM('Step 1'!E87:AB87)</f>
        <v>242693</v>
      </c>
      <c r="F87" s="38">
        <f>SUM('Step 1'!F87:AC87)</f>
        <v>242635</v>
      </c>
      <c r="G87" s="38">
        <f>SUM('Step 1'!G87:AD87)</f>
        <v>242635</v>
      </c>
      <c r="H87" s="38">
        <f>SUM('Step 1'!H87:AE87)</f>
        <v>242638</v>
      </c>
      <c r="I87" s="38">
        <f>SUM('Step 1'!I87:AF87)</f>
        <v>242674</v>
      </c>
    </row>
    <row r="88" spans="1:9" x14ac:dyDescent="0.25">
      <c r="A88" s="69" t="s">
        <v>195</v>
      </c>
      <c r="B88" s="38">
        <f>SUM('Step 1'!B88:Y88)</f>
        <v>225318</v>
      </c>
      <c r="C88" s="38">
        <f>SUM('Step 1'!C88:Z88)</f>
        <v>225374</v>
      </c>
      <c r="D88" s="38">
        <f>SUM('Step 1'!D88:AA88)</f>
        <v>225415</v>
      </c>
      <c r="E88" s="38">
        <f>SUM('Step 1'!E88:AB88)</f>
        <v>225423</v>
      </c>
      <c r="F88" s="38">
        <f>SUM('Step 1'!F88:AC88)</f>
        <v>225358</v>
      </c>
      <c r="G88" s="38">
        <f>SUM('Step 1'!G88:AD88)</f>
        <v>225282</v>
      </c>
      <c r="H88" s="38">
        <f>SUM('Step 1'!H88:AE88)</f>
        <v>225170</v>
      </c>
      <c r="I88" s="38">
        <f>SUM('Step 1'!I88:AF88)</f>
        <v>225065</v>
      </c>
    </row>
    <row r="89" spans="1:9" x14ac:dyDescent="0.25">
      <c r="A89" s="69" t="s">
        <v>196</v>
      </c>
      <c r="B89" s="38">
        <f>SUM('Step 1'!B89:Y89)</f>
        <v>34275</v>
      </c>
      <c r="C89" s="38">
        <f>SUM('Step 1'!C89:Z89)</f>
        <v>34313</v>
      </c>
      <c r="D89" s="38">
        <f>SUM('Step 1'!D89:AA89)</f>
        <v>34313</v>
      </c>
      <c r="E89" s="38">
        <f>SUM('Step 1'!E89:AB89)</f>
        <v>34311</v>
      </c>
      <c r="F89" s="38">
        <f>SUM('Step 1'!F89:AC89)</f>
        <v>34319</v>
      </c>
      <c r="G89" s="38">
        <f>SUM('Step 1'!G89:AD89)</f>
        <v>34350</v>
      </c>
      <c r="H89" s="38">
        <f>SUM('Step 1'!H89:AE89)</f>
        <v>34391</v>
      </c>
      <c r="I89" s="38">
        <f>SUM('Step 1'!I89:AF89)</f>
        <v>34430</v>
      </c>
    </row>
    <row r="90" spans="1:9" x14ac:dyDescent="0.25">
      <c r="A90" s="69" t="s">
        <v>197</v>
      </c>
      <c r="B90" s="38">
        <f>SUM('Step 1'!B90:Y90)</f>
        <v>417279</v>
      </c>
      <c r="C90" s="38">
        <f>SUM('Step 1'!C90:Z90)</f>
        <v>417433</v>
      </c>
      <c r="D90" s="38">
        <f>SUM('Step 1'!D90:AA90)</f>
        <v>417585</v>
      </c>
      <c r="E90" s="38">
        <f>SUM('Step 1'!E90:AB90)</f>
        <v>417634</v>
      </c>
      <c r="F90" s="38">
        <f>SUM('Step 1'!F90:AC90)</f>
        <v>417499</v>
      </c>
      <c r="G90" s="38">
        <f>SUM('Step 1'!G90:AD90)</f>
        <v>417561</v>
      </c>
      <c r="H90" s="38">
        <f>SUM('Step 1'!H90:AE90)</f>
        <v>417622</v>
      </c>
      <c r="I90" s="38">
        <f>SUM('Step 1'!I90:AF90)</f>
        <v>417673</v>
      </c>
    </row>
    <row r="91" spans="1:9" x14ac:dyDescent="0.25">
      <c r="A91" s="69" t="s">
        <v>198</v>
      </c>
      <c r="B91" s="38">
        <f>SUM('Step 1'!B91:Y91)</f>
        <v>881988</v>
      </c>
      <c r="C91" s="38">
        <f>SUM('Step 1'!C91:Z91)</f>
        <v>882411</v>
      </c>
      <c r="D91" s="38">
        <f>SUM('Step 1'!D91:AA91)</f>
        <v>882779</v>
      </c>
      <c r="E91" s="38">
        <f>SUM('Step 1'!E91:AB91)</f>
        <v>882930</v>
      </c>
      <c r="F91" s="38">
        <f>SUM('Step 1'!F91:AC91)</f>
        <v>882564</v>
      </c>
      <c r="G91" s="38">
        <f>SUM('Step 1'!G91:AD91)</f>
        <v>882528</v>
      </c>
      <c r="H91" s="38">
        <f>SUM('Step 1'!H91:AE91)</f>
        <v>882594</v>
      </c>
      <c r="I91" s="38">
        <f>SUM('Step 1'!I91:AF91)</f>
        <v>882758</v>
      </c>
    </row>
    <row r="92" spans="1:9" x14ac:dyDescent="0.25">
      <c r="A92" s="69" t="s">
        <v>199</v>
      </c>
      <c r="B92" s="38">
        <f>SUM('Step 1'!B92:Y92)</f>
        <v>201281</v>
      </c>
      <c r="C92" s="38">
        <f>SUM('Step 1'!C92:Z92)</f>
        <v>201364</v>
      </c>
      <c r="D92" s="38">
        <f>SUM('Step 1'!D92:AA92)</f>
        <v>201364</v>
      </c>
      <c r="E92" s="38">
        <f>SUM('Step 1'!E92:AB92)</f>
        <v>201322</v>
      </c>
      <c r="F92" s="38">
        <f>SUM('Step 1'!F92:AC92)</f>
        <v>201299</v>
      </c>
      <c r="G92" s="38">
        <f>SUM('Step 1'!G92:AD92)</f>
        <v>201292</v>
      </c>
      <c r="H92" s="38">
        <f>SUM('Step 1'!H92:AE92)</f>
        <v>201307</v>
      </c>
      <c r="I92" s="38">
        <f>SUM('Step 1'!I92:AF92)</f>
        <v>201370</v>
      </c>
    </row>
    <row r="93" spans="1:9" x14ac:dyDescent="0.25">
      <c r="A93" s="69" t="s">
        <v>200</v>
      </c>
      <c r="B93" s="38">
        <f>SUM('Step 1'!B93:Y93)</f>
        <v>171237</v>
      </c>
      <c r="C93" s="38">
        <f>SUM('Step 1'!C93:Z93)</f>
        <v>171278</v>
      </c>
      <c r="D93" s="38">
        <f>SUM('Step 1'!D93:AA93)</f>
        <v>171281</v>
      </c>
      <c r="E93" s="38">
        <f>SUM('Step 1'!E93:AB93)</f>
        <v>171289</v>
      </c>
      <c r="F93" s="38">
        <f>SUM('Step 1'!F93:AC93)</f>
        <v>171207</v>
      </c>
      <c r="G93" s="38">
        <f>SUM('Step 1'!G93:AD93)</f>
        <v>171165</v>
      </c>
      <c r="H93" s="38">
        <f>SUM('Step 1'!H93:AE93)</f>
        <v>171129</v>
      </c>
      <c r="I93" s="38">
        <f>SUM('Step 1'!I93:AF93)</f>
        <v>171121</v>
      </c>
    </row>
    <row r="94" spans="1:9" x14ac:dyDescent="0.25">
      <c r="A94" s="69" t="s">
        <v>201</v>
      </c>
      <c r="B94" s="38">
        <f>SUM('Step 1'!B94:Y94)</f>
        <v>95816</v>
      </c>
      <c r="C94" s="38">
        <f>SUM('Step 1'!C94:Z94)</f>
        <v>95883</v>
      </c>
      <c r="D94" s="38">
        <f>SUM('Step 1'!D94:AA94)</f>
        <v>95915</v>
      </c>
      <c r="E94" s="38">
        <f>SUM('Step 1'!E94:AB94)</f>
        <v>95926</v>
      </c>
      <c r="F94" s="38">
        <f>SUM('Step 1'!F94:AC94)</f>
        <v>95914</v>
      </c>
      <c r="G94" s="38">
        <f>SUM('Step 1'!G94:AD94)</f>
        <v>95915</v>
      </c>
      <c r="H94" s="38">
        <f>SUM('Step 1'!H94:AE94)</f>
        <v>95931</v>
      </c>
      <c r="I94" s="38">
        <f>SUM('Step 1'!I94:AF94)</f>
        <v>95972</v>
      </c>
    </row>
    <row r="95" spans="1:9" x14ac:dyDescent="0.25">
      <c r="A95" s="69" t="s">
        <v>202</v>
      </c>
      <c r="B95" s="38">
        <f>SUM('Step 1'!B95:Y95)</f>
        <v>1554429</v>
      </c>
      <c r="C95" s="38">
        <f>SUM('Step 1'!C95:Z95)</f>
        <v>1554436</v>
      </c>
      <c r="D95" s="38">
        <f>SUM('Step 1'!D95:AA95)</f>
        <v>1554655</v>
      </c>
      <c r="E95" s="38">
        <f>SUM('Step 1'!E95:AB95)</f>
        <v>1554297</v>
      </c>
      <c r="F95" s="38">
        <f>SUM('Step 1'!F95:AC95)</f>
        <v>1553574</v>
      </c>
      <c r="G95" s="38">
        <f>SUM('Step 1'!G95:AD95)</f>
        <v>1553239</v>
      </c>
      <c r="H95" s="38">
        <f>SUM('Step 1'!H95:AE95)</f>
        <v>1553073</v>
      </c>
      <c r="I95" s="38">
        <f>SUM('Step 1'!I95:AF95)</f>
        <v>1553511</v>
      </c>
    </row>
    <row r="96" spans="1:9" x14ac:dyDescent="0.25">
      <c r="A96" s="69" t="s">
        <v>203</v>
      </c>
      <c r="B96" s="38">
        <f>SUM('Step 1'!B96:Y96)</f>
        <v>290915</v>
      </c>
      <c r="C96" s="38">
        <f>SUM('Step 1'!C96:Z96)</f>
        <v>290906</v>
      </c>
      <c r="D96" s="38">
        <f>SUM('Step 1'!D96:AA96)</f>
        <v>290896</v>
      </c>
      <c r="E96" s="38">
        <f>SUM('Step 1'!E96:AB96)</f>
        <v>290820</v>
      </c>
      <c r="F96" s="38">
        <f>SUM('Step 1'!F96:AC96)</f>
        <v>290608</v>
      </c>
      <c r="G96" s="38">
        <f>SUM('Step 1'!G96:AD96)</f>
        <v>290474</v>
      </c>
      <c r="H96" s="38">
        <f>SUM('Step 1'!H96:AE96)</f>
        <v>290283</v>
      </c>
      <c r="I96" s="38">
        <f>SUM('Step 1'!I96:AF96)</f>
        <v>290070</v>
      </c>
    </row>
    <row r="97" spans="1:9" x14ac:dyDescent="0.25">
      <c r="A97" s="69" t="s">
        <v>204</v>
      </c>
      <c r="B97" s="38">
        <f>SUM('Step 1'!B97:Y97)</f>
        <v>364257</v>
      </c>
      <c r="C97" s="38">
        <f>SUM('Step 1'!C97:Z97)</f>
        <v>364315</v>
      </c>
      <c r="D97" s="38">
        <f>SUM('Step 1'!D97:AA97)</f>
        <v>364266</v>
      </c>
      <c r="E97" s="38">
        <f>SUM('Step 1'!E97:AB97)</f>
        <v>364164</v>
      </c>
      <c r="F97" s="38">
        <f>SUM('Step 1'!F97:AC97)</f>
        <v>363983</v>
      </c>
      <c r="G97" s="38">
        <f>SUM('Step 1'!G97:AD97)</f>
        <v>363914</v>
      </c>
      <c r="H97" s="38">
        <f>SUM('Step 1'!H97:AE97)</f>
        <v>363860</v>
      </c>
      <c r="I97" s="38">
        <f>SUM('Step 1'!I97:AF97)</f>
        <v>363877</v>
      </c>
    </row>
    <row r="98" spans="1:9" x14ac:dyDescent="0.25">
      <c r="A98" s="69" t="s">
        <v>205</v>
      </c>
      <c r="B98" s="38">
        <f>SUM('Step 1'!B98:Y98)</f>
        <v>417290</v>
      </c>
      <c r="C98" s="38">
        <f>SUM('Step 1'!C98:Z98)</f>
        <v>417559</v>
      </c>
      <c r="D98" s="38">
        <f>SUM('Step 1'!D98:AA98)</f>
        <v>417711</v>
      </c>
      <c r="E98" s="38">
        <f>SUM('Step 1'!E98:AB98)</f>
        <v>417842</v>
      </c>
      <c r="F98" s="38">
        <f>SUM('Step 1'!F98:AC98)</f>
        <v>417895</v>
      </c>
      <c r="G98" s="38">
        <f>SUM('Step 1'!G98:AD98)</f>
        <v>417962</v>
      </c>
      <c r="H98" s="38">
        <f>SUM('Step 1'!H98:AE98)</f>
        <v>418090</v>
      </c>
      <c r="I98" s="38">
        <f>SUM('Step 1'!I98:AF98)</f>
        <v>418266</v>
      </c>
    </row>
    <row r="99" spans="1:9" x14ac:dyDescent="0.25">
      <c r="A99" s="69" t="s">
        <v>206</v>
      </c>
      <c r="B99" s="38">
        <f>SUM('Step 1'!B99:Y99)</f>
        <v>339762</v>
      </c>
      <c r="C99" s="38">
        <f>SUM('Step 1'!C99:Z99)</f>
        <v>339867</v>
      </c>
      <c r="D99" s="38">
        <f>SUM('Step 1'!D99:AA99)</f>
        <v>339817</v>
      </c>
      <c r="E99" s="38">
        <f>SUM('Step 1'!E99:AB99)</f>
        <v>339725</v>
      </c>
      <c r="F99" s="38">
        <f>SUM('Step 1'!F99:AC99)</f>
        <v>339528</v>
      </c>
      <c r="G99" s="38">
        <f>SUM('Step 1'!G99:AD99)</f>
        <v>339447</v>
      </c>
      <c r="H99" s="38">
        <f>SUM('Step 1'!H99:AE99)</f>
        <v>339427</v>
      </c>
      <c r="I99" s="38">
        <f>SUM('Step 1'!I99:AF99)</f>
        <v>339450</v>
      </c>
    </row>
    <row r="100" spans="1:9" x14ac:dyDescent="0.25">
      <c r="A100" s="69" t="s">
        <v>207</v>
      </c>
      <c r="B100" s="38">
        <f>SUM('Step 1'!B100:Y100)</f>
        <v>21755</v>
      </c>
      <c r="C100" s="38">
        <f>SUM('Step 1'!C100:Z100)</f>
        <v>21774</v>
      </c>
      <c r="D100" s="38">
        <f>SUM('Step 1'!D100:AA100)</f>
        <v>21770</v>
      </c>
      <c r="E100" s="38">
        <f>SUM('Step 1'!E100:AB100)</f>
        <v>21754</v>
      </c>
      <c r="F100" s="38">
        <f>SUM('Step 1'!F100:AC100)</f>
        <v>21754</v>
      </c>
      <c r="G100" s="38">
        <f>SUM('Step 1'!G100:AD100)</f>
        <v>21772</v>
      </c>
      <c r="H100" s="38">
        <f>SUM('Step 1'!H100:AE100)</f>
        <v>21802</v>
      </c>
      <c r="I100" s="38">
        <f>SUM('Step 1'!I100:AF100)</f>
        <v>21835</v>
      </c>
    </row>
    <row r="101" spans="1:9" x14ac:dyDescent="0.25">
      <c r="A101" s="69" t="s">
        <v>208</v>
      </c>
      <c r="B101" s="38">
        <f>SUM('Step 1'!B101:Y101)</f>
        <v>196938</v>
      </c>
      <c r="C101" s="38">
        <f>SUM('Step 1'!C101:Z101)</f>
        <v>196979</v>
      </c>
      <c r="D101" s="38">
        <f>SUM('Step 1'!D101:AA101)</f>
        <v>197050</v>
      </c>
      <c r="E101" s="38">
        <f>SUM('Step 1'!E101:AB101)</f>
        <v>197067</v>
      </c>
      <c r="F101" s="38">
        <f>SUM('Step 1'!F101:AC101)</f>
        <v>197045</v>
      </c>
      <c r="G101" s="38">
        <f>SUM('Step 1'!G101:AD101)</f>
        <v>197088</v>
      </c>
      <c r="H101" s="38">
        <f>SUM('Step 1'!H101:AE101)</f>
        <v>197165</v>
      </c>
      <c r="I101" s="38">
        <f>SUM('Step 1'!I101:AF101)</f>
        <v>197327</v>
      </c>
    </row>
    <row r="102" spans="1:9" x14ac:dyDescent="0.25">
      <c r="A102" s="69" t="s">
        <v>209</v>
      </c>
      <c r="B102" s="38">
        <f>SUM('Step 1'!B102:Y102)</f>
        <v>42383</v>
      </c>
      <c r="C102" s="38">
        <f>SUM('Step 1'!C102:Z102)</f>
        <v>42437</v>
      </c>
      <c r="D102" s="38">
        <f>SUM('Step 1'!D102:AA102)</f>
        <v>42444</v>
      </c>
      <c r="E102" s="38">
        <f>SUM('Step 1'!E102:AB102)</f>
        <v>42444</v>
      </c>
      <c r="F102" s="38">
        <f>SUM('Step 1'!F102:AC102)</f>
        <v>42449</v>
      </c>
      <c r="G102" s="38">
        <f>SUM('Step 1'!G102:AD102)</f>
        <v>42483</v>
      </c>
      <c r="H102" s="38">
        <f>SUM('Step 1'!H102:AE102)</f>
        <v>42519</v>
      </c>
      <c r="I102" s="38">
        <f>SUM('Step 1'!I102:AF102)</f>
        <v>42569</v>
      </c>
    </row>
    <row r="103" spans="1:9" x14ac:dyDescent="0.25">
      <c r="A103" s="69" t="s">
        <v>210</v>
      </c>
      <c r="B103" s="38">
        <f>SUM('Step 1'!B103:Y103)</f>
        <v>321629</v>
      </c>
      <c r="C103" s="38">
        <f>SUM('Step 1'!C103:Z103)</f>
        <v>321768</v>
      </c>
      <c r="D103" s="38">
        <f>SUM('Step 1'!D103:AA103)</f>
        <v>321952</v>
      </c>
      <c r="E103" s="38">
        <f>SUM('Step 1'!E103:AB103)</f>
        <v>322024</v>
      </c>
      <c r="F103" s="38">
        <f>SUM('Step 1'!F103:AC103)</f>
        <v>321953</v>
      </c>
      <c r="G103" s="38">
        <f>SUM('Step 1'!G103:AD103)</f>
        <v>321992</v>
      </c>
      <c r="H103" s="38">
        <f>SUM('Step 1'!H103:AE103)</f>
        <v>322070</v>
      </c>
      <c r="I103" s="38">
        <f>SUM('Step 1'!I103:AF103)</f>
        <v>322214</v>
      </c>
    </row>
    <row r="104" spans="1:9" x14ac:dyDescent="0.25">
      <c r="A104" s="69" t="s">
        <v>211</v>
      </c>
      <c r="B104" s="38">
        <f>SUM('Step 1'!B104:Y104)</f>
        <v>70862</v>
      </c>
      <c r="C104" s="38">
        <f>SUM('Step 1'!C104:Z104)</f>
        <v>70890</v>
      </c>
      <c r="D104" s="38">
        <f>SUM('Step 1'!D104:AA104)</f>
        <v>70891</v>
      </c>
      <c r="E104" s="38">
        <f>SUM('Step 1'!E104:AB104)</f>
        <v>70904</v>
      </c>
      <c r="F104" s="38">
        <f>SUM('Step 1'!F104:AC104)</f>
        <v>70878</v>
      </c>
      <c r="G104" s="38">
        <f>SUM('Step 1'!G104:AD104)</f>
        <v>70874</v>
      </c>
      <c r="H104" s="38">
        <f>SUM('Step 1'!H104:AE104)</f>
        <v>70871</v>
      </c>
      <c r="I104" s="38">
        <f>SUM('Step 1'!I104:AF104)</f>
        <v>70856</v>
      </c>
    </row>
    <row r="105" spans="1:9" x14ac:dyDescent="0.25">
      <c r="A105" s="69" t="s">
        <v>212</v>
      </c>
      <c r="B105" s="38">
        <f>SUM('Step 1'!B105:Y105)</f>
        <v>1216651</v>
      </c>
      <c r="C105" s="38">
        <f>SUM('Step 1'!C105:Z105)</f>
        <v>1217004</v>
      </c>
      <c r="D105" s="38">
        <f>SUM('Step 1'!D105:AA105)</f>
        <v>1216982</v>
      </c>
      <c r="E105" s="38">
        <f>SUM('Step 1'!E105:AB105)</f>
        <v>1216707</v>
      </c>
      <c r="F105" s="38">
        <f>SUM('Step 1'!F105:AC105)</f>
        <v>1216616</v>
      </c>
      <c r="G105" s="38">
        <f>SUM('Step 1'!G105:AD105)</f>
        <v>1216765</v>
      </c>
      <c r="H105" s="38">
        <f>SUM('Step 1'!H105:AE105)</f>
        <v>1217011</v>
      </c>
      <c r="I105" s="38">
        <f>SUM('Step 1'!I105:AF105)</f>
        <v>1217406</v>
      </c>
    </row>
    <row r="106" spans="1:9" x14ac:dyDescent="0.25">
      <c r="A106" s="69" t="s">
        <v>213</v>
      </c>
      <c r="B106" s="38">
        <f>SUM('Step 1'!B106:Y106)</f>
        <v>487972</v>
      </c>
      <c r="C106" s="38">
        <f>SUM('Step 1'!C106:Z106)</f>
        <v>488062</v>
      </c>
      <c r="D106" s="38">
        <f>SUM('Step 1'!D106:AA106)</f>
        <v>488107</v>
      </c>
      <c r="E106" s="38">
        <f>SUM('Step 1'!E106:AB106)</f>
        <v>488063</v>
      </c>
      <c r="F106" s="38">
        <f>SUM('Step 1'!F106:AC106)</f>
        <v>487863</v>
      </c>
      <c r="G106" s="38">
        <f>SUM('Step 1'!G106:AD106)</f>
        <v>487783</v>
      </c>
      <c r="H106" s="38">
        <f>SUM('Step 1'!H106:AE106)</f>
        <v>487554</v>
      </c>
      <c r="I106" s="38">
        <f>SUM('Step 1'!I106:AF106)</f>
        <v>487318</v>
      </c>
    </row>
    <row r="107" spans="1:9" x14ac:dyDescent="0.25">
      <c r="A107" s="69" t="s">
        <v>214</v>
      </c>
      <c r="B107" s="38">
        <f>SUM('Step 1'!B107:Y107)</f>
        <v>90665</v>
      </c>
      <c r="C107" s="38">
        <f>SUM('Step 1'!C107:Z107)</f>
        <v>90687</v>
      </c>
      <c r="D107" s="38">
        <f>SUM('Step 1'!D107:AA107)</f>
        <v>90734</v>
      </c>
      <c r="E107" s="38">
        <f>SUM('Step 1'!E107:AB107)</f>
        <v>90762</v>
      </c>
      <c r="F107" s="38">
        <f>SUM('Step 1'!F107:AC107)</f>
        <v>90762</v>
      </c>
      <c r="G107" s="38">
        <f>SUM('Step 1'!G107:AD107)</f>
        <v>90768</v>
      </c>
      <c r="H107" s="38">
        <f>SUM('Step 1'!H107:AE107)</f>
        <v>90742</v>
      </c>
      <c r="I107" s="38">
        <f>SUM('Step 1'!I107:AF107)</f>
        <v>90704</v>
      </c>
    </row>
    <row r="108" spans="1:9" x14ac:dyDescent="0.25">
      <c r="A108" s="69" t="s">
        <v>215</v>
      </c>
      <c r="B108" s="38">
        <f>SUM('Step 1'!B108:Y108)</f>
        <v>122339</v>
      </c>
      <c r="C108" s="38">
        <f>SUM('Step 1'!C108:Z108)</f>
        <v>122371</v>
      </c>
      <c r="D108" s="38">
        <f>SUM('Step 1'!D108:AA108)</f>
        <v>122363</v>
      </c>
      <c r="E108" s="38">
        <f>SUM('Step 1'!E108:AB108)</f>
        <v>122341</v>
      </c>
      <c r="F108" s="38">
        <f>SUM('Step 1'!F108:AC108)</f>
        <v>122301</v>
      </c>
      <c r="G108" s="38">
        <f>SUM('Step 1'!G108:AD108)</f>
        <v>122300</v>
      </c>
      <c r="H108" s="38">
        <f>SUM('Step 1'!H108:AE108)</f>
        <v>122337</v>
      </c>
      <c r="I108" s="38">
        <f>SUM('Step 1'!I108:AF108)</f>
        <v>122408</v>
      </c>
    </row>
    <row r="109" spans="1:9" x14ac:dyDescent="0.25">
      <c r="A109" s="69" t="s">
        <v>216</v>
      </c>
      <c r="B109" s="38">
        <f>SUM('Step 1'!B109:Y109)</f>
        <v>175614</v>
      </c>
      <c r="C109" s="38">
        <f>SUM('Step 1'!C109:Z109)</f>
        <v>175706</v>
      </c>
      <c r="D109" s="38">
        <f>SUM('Step 1'!D109:AA109)</f>
        <v>175809</v>
      </c>
      <c r="E109" s="38">
        <f>SUM('Step 1'!E109:AB109)</f>
        <v>175869</v>
      </c>
      <c r="F109" s="38">
        <f>SUM('Step 1'!F109:AC109)</f>
        <v>175900</v>
      </c>
      <c r="G109" s="38">
        <f>SUM('Step 1'!G109:AD109)</f>
        <v>175967</v>
      </c>
      <c r="H109" s="38">
        <f>SUM('Step 1'!H109:AE109)</f>
        <v>176069</v>
      </c>
      <c r="I109" s="38">
        <f>SUM('Step 1'!I109:AF109)</f>
        <v>176200</v>
      </c>
    </row>
    <row r="110" spans="1:9" x14ac:dyDescent="0.25">
      <c r="A110" s="69" t="s">
        <v>217</v>
      </c>
      <c r="B110" s="38">
        <f>SUM('Step 1'!B110:Y110)</f>
        <v>172160</v>
      </c>
      <c r="C110" s="38">
        <f>SUM('Step 1'!C110:Z110)</f>
        <v>172191</v>
      </c>
      <c r="D110" s="38">
        <f>SUM('Step 1'!D110:AA110)</f>
        <v>172139</v>
      </c>
      <c r="E110" s="38">
        <f>SUM('Step 1'!E110:AB110)</f>
        <v>172070</v>
      </c>
      <c r="F110" s="38">
        <f>SUM('Step 1'!F110:AC110)</f>
        <v>172019</v>
      </c>
      <c r="G110" s="38">
        <f>SUM('Step 1'!G110:AD110)</f>
        <v>171986</v>
      </c>
      <c r="H110" s="38">
        <f>SUM('Step 1'!H110:AE110)</f>
        <v>172001</v>
      </c>
      <c r="I110" s="38">
        <f>SUM('Step 1'!I110:AF110)</f>
        <v>172075</v>
      </c>
    </row>
    <row r="111" spans="1:9" x14ac:dyDescent="0.25">
      <c r="A111" s="69" t="s">
        <v>218</v>
      </c>
      <c r="B111" s="38">
        <f>SUM('Step 1'!B111:Y111)</f>
        <v>207830</v>
      </c>
      <c r="C111" s="38">
        <f>SUM('Step 1'!C111:Z111)</f>
        <v>207898</v>
      </c>
      <c r="D111" s="38">
        <f>SUM('Step 1'!D111:AA111)</f>
        <v>207917</v>
      </c>
      <c r="E111" s="38">
        <f>SUM('Step 1'!E111:AB111)</f>
        <v>207827</v>
      </c>
      <c r="F111" s="38">
        <f>SUM('Step 1'!F111:AC111)</f>
        <v>207697</v>
      </c>
      <c r="G111" s="38">
        <f>SUM('Step 1'!G111:AD111)</f>
        <v>207600</v>
      </c>
      <c r="H111" s="38">
        <f>SUM('Step 1'!H111:AE111)</f>
        <v>207545</v>
      </c>
      <c r="I111" s="38">
        <f>SUM('Step 1'!I111:AF111)</f>
        <v>207513</v>
      </c>
    </row>
    <row r="112" spans="1:9" x14ac:dyDescent="0.25">
      <c r="A112" s="69" t="s">
        <v>219</v>
      </c>
      <c r="B112" s="38">
        <f>SUM('Step 1'!B112:Y112)</f>
        <v>253218</v>
      </c>
      <c r="C112" s="38">
        <f>SUM('Step 1'!C112:Z112)</f>
        <v>253307</v>
      </c>
      <c r="D112" s="38">
        <f>SUM('Step 1'!D112:AA112)</f>
        <v>253335</v>
      </c>
      <c r="E112" s="38">
        <f>SUM('Step 1'!E112:AB112)</f>
        <v>253331</v>
      </c>
      <c r="F112" s="38">
        <f>SUM('Step 1'!F112:AC112)</f>
        <v>253213</v>
      </c>
      <c r="G112" s="38">
        <f>SUM('Step 1'!G112:AD112)</f>
        <v>253176</v>
      </c>
      <c r="H112" s="38">
        <f>SUM('Step 1'!H112:AE112)</f>
        <v>253168</v>
      </c>
      <c r="I112" s="38">
        <f>SUM('Step 1'!I112:AF112)</f>
        <v>253181</v>
      </c>
    </row>
    <row r="113" spans="1:9" x14ac:dyDescent="0.25">
      <c r="A113" s="69" t="s">
        <v>220</v>
      </c>
      <c r="B113" s="38">
        <f>SUM('Step 1'!B113:Y113)</f>
        <v>159796</v>
      </c>
      <c r="C113" s="38">
        <f>SUM('Step 1'!C113:Z113)</f>
        <v>159886</v>
      </c>
      <c r="D113" s="38">
        <f>SUM('Step 1'!D113:AA113)</f>
        <v>159905</v>
      </c>
      <c r="E113" s="38">
        <f>SUM('Step 1'!E113:AB113)</f>
        <v>159883</v>
      </c>
      <c r="F113" s="38">
        <f>SUM('Step 1'!F113:AC113)</f>
        <v>159814</v>
      </c>
      <c r="G113" s="38">
        <f>SUM('Step 1'!G113:AD113)</f>
        <v>159799</v>
      </c>
      <c r="H113" s="38">
        <f>SUM('Step 1'!H113:AE113)</f>
        <v>159843</v>
      </c>
      <c r="I113" s="38">
        <f>SUM('Step 1'!I113:AF113)</f>
        <v>159911</v>
      </c>
    </row>
    <row r="114" spans="1:9" x14ac:dyDescent="0.25">
      <c r="A114" s="69" t="s">
        <v>221</v>
      </c>
      <c r="B114" s="38">
        <f>SUM('Step 1'!B114:Y114)</f>
        <v>59962</v>
      </c>
      <c r="C114" s="38">
        <f>SUM('Step 1'!C114:Z114)</f>
        <v>60003</v>
      </c>
      <c r="D114" s="38">
        <f>SUM('Step 1'!D114:AA114)</f>
        <v>60046</v>
      </c>
      <c r="E114" s="38">
        <f>SUM('Step 1'!E114:AB114)</f>
        <v>60050</v>
      </c>
      <c r="F114" s="38">
        <f>SUM('Step 1'!F114:AC114)</f>
        <v>60054</v>
      </c>
      <c r="G114" s="38">
        <f>SUM('Step 1'!G114:AD114)</f>
        <v>60049</v>
      </c>
      <c r="H114" s="38">
        <f>SUM('Step 1'!H114:AE114)</f>
        <v>60032</v>
      </c>
      <c r="I114" s="38">
        <f>SUM('Step 1'!I114:AF114)</f>
        <v>60012</v>
      </c>
    </row>
    <row r="115" spans="1:9" x14ac:dyDescent="0.25">
      <c r="A115" s="69" t="s">
        <v>222</v>
      </c>
      <c r="B115" s="38">
        <f>SUM('Step 1'!B115:Y115)</f>
        <v>132273</v>
      </c>
      <c r="C115" s="38">
        <f>SUM('Step 1'!C115:Z115)</f>
        <v>132339</v>
      </c>
      <c r="D115" s="38">
        <f>SUM('Step 1'!D115:AA115)</f>
        <v>132383</v>
      </c>
      <c r="E115" s="38">
        <f>SUM('Step 1'!E115:AB115)</f>
        <v>132397</v>
      </c>
      <c r="F115" s="38">
        <f>SUM('Step 1'!F115:AC115)</f>
        <v>132374</v>
      </c>
      <c r="G115" s="38">
        <f>SUM('Step 1'!G115:AD115)</f>
        <v>132365</v>
      </c>
      <c r="H115" s="38">
        <f>SUM('Step 1'!H115:AE115)</f>
        <v>132380</v>
      </c>
      <c r="I115" s="38">
        <f>SUM('Step 1'!I115:AF115)</f>
        <v>132411</v>
      </c>
    </row>
    <row r="116" spans="1:9" x14ac:dyDescent="0.25">
      <c r="A116" s="69" t="s">
        <v>223</v>
      </c>
      <c r="B116" s="38">
        <f>SUM('Step 1'!B116:Y116)</f>
        <v>58529</v>
      </c>
      <c r="C116" s="38">
        <f>SUM('Step 1'!C116:Z116)</f>
        <v>58522</v>
      </c>
      <c r="D116" s="38">
        <f>SUM('Step 1'!D116:AA116)</f>
        <v>58506</v>
      </c>
      <c r="E116" s="38">
        <f>SUM('Step 1'!E116:AB116)</f>
        <v>58479</v>
      </c>
      <c r="F116" s="38">
        <f>SUM('Step 1'!F116:AC116)</f>
        <v>58452</v>
      </c>
      <c r="G116" s="38">
        <f>SUM('Step 1'!G116:AD116)</f>
        <v>58426</v>
      </c>
      <c r="H116" s="38">
        <f>SUM('Step 1'!H116:AE116)</f>
        <v>58394</v>
      </c>
      <c r="I116" s="38">
        <f>SUM('Step 1'!I116:AF116)</f>
        <v>58360</v>
      </c>
    </row>
    <row r="117" spans="1:9" x14ac:dyDescent="0.25">
      <c r="A117" s="69" t="s">
        <v>224</v>
      </c>
      <c r="B117" s="38">
        <f>SUM('Step 1'!B117:Y117)</f>
        <v>135919</v>
      </c>
      <c r="C117" s="38">
        <f>SUM('Step 1'!C117:Z117)</f>
        <v>136014</v>
      </c>
      <c r="D117" s="38">
        <f>SUM('Step 1'!D117:AA117)</f>
        <v>136107</v>
      </c>
      <c r="E117" s="38">
        <f>SUM('Step 1'!E117:AB117)</f>
        <v>136188</v>
      </c>
      <c r="F117" s="38">
        <f>SUM('Step 1'!F117:AC117)</f>
        <v>136226</v>
      </c>
      <c r="G117" s="38">
        <f>SUM('Step 1'!G117:AD117)</f>
        <v>136278</v>
      </c>
      <c r="H117" s="38">
        <f>SUM('Step 1'!H117:AE117)</f>
        <v>136321</v>
      </c>
      <c r="I117" s="38">
        <f>SUM('Step 1'!I117:AF117)</f>
        <v>136359</v>
      </c>
    </row>
    <row r="118" spans="1:9" x14ac:dyDescent="0.25">
      <c r="A118" s="69" t="s">
        <v>225</v>
      </c>
      <c r="B118" s="38">
        <f>SUM('Step 1'!B118:Y118)</f>
        <v>116067</v>
      </c>
      <c r="C118" s="38">
        <f>SUM('Step 1'!C118:Z118)</f>
        <v>116147</v>
      </c>
      <c r="D118" s="38">
        <f>SUM('Step 1'!D118:AA118)</f>
        <v>116204</v>
      </c>
      <c r="E118" s="38">
        <f>SUM('Step 1'!E118:AB118)</f>
        <v>116196</v>
      </c>
      <c r="F118" s="38">
        <f>SUM('Step 1'!F118:AC118)</f>
        <v>116174</v>
      </c>
      <c r="G118" s="38">
        <f>SUM('Step 1'!G118:AD118)</f>
        <v>116097</v>
      </c>
      <c r="H118" s="38">
        <f>SUM('Step 1'!H118:AE118)</f>
        <v>116038</v>
      </c>
      <c r="I118" s="38">
        <f>SUM('Step 1'!I118:AF118)</f>
        <v>115987</v>
      </c>
    </row>
    <row r="119" spans="1:9" x14ac:dyDescent="0.25">
      <c r="A119" s="69" t="s">
        <v>226</v>
      </c>
      <c r="B119" s="38">
        <f>SUM('Step 1'!B119:Y119)</f>
        <v>106478</v>
      </c>
      <c r="C119" s="38">
        <f>SUM('Step 1'!C119:Z119)</f>
        <v>106511</v>
      </c>
      <c r="D119" s="38">
        <f>SUM('Step 1'!D119:AA119)</f>
        <v>106520</v>
      </c>
      <c r="E119" s="38">
        <f>SUM('Step 1'!E119:AB119)</f>
        <v>106506</v>
      </c>
      <c r="F119" s="38">
        <f>SUM('Step 1'!F119:AC119)</f>
        <v>106511</v>
      </c>
      <c r="G119" s="38">
        <f>SUM('Step 1'!G119:AD119)</f>
        <v>106530</v>
      </c>
      <c r="H119" s="38">
        <f>SUM('Step 1'!H119:AE119)</f>
        <v>106568</v>
      </c>
      <c r="I119" s="38">
        <f>SUM('Step 1'!I119:AF119)</f>
        <v>106606</v>
      </c>
    </row>
    <row r="120" spans="1:9" x14ac:dyDescent="0.25">
      <c r="A120" s="69" t="s">
        <v>227</v>
      </c>
      <c r="B120" s="38">
        <f>SUM('Step 1'!B120:Y120)</f>
        <v>284132</v>
      </c>
      <c r="C120" s="38">
        <f>SUM('Step 1'!C120:Z120)</f>
        <v>284244</v>
      </c>
      <c r="D120" s="38">
        <f>SUM('Step 1'!D120:AA120)</f>
        <v>284267</v>
      </c>
      <c r="E120" s="38">
        <f>SUM('Step 1'!E120:AB120)</f>
        <v>284246</v>
      </c>
      <c r="F120" s="38">
        <f>SUM('Step 1'!F120:AC120)</f>
        <v>284243</v>
      </c>
      <c r="G120" s="38">
        <f>SUM('Step 1'!G120:AD120)</f>
        <v>284245</v>
      </c>
      <c r="H120" s="38">
        <f>SUM('Step 1'!H120:AE120)</f>
        <v>284303</v>
      </c>
      <c r="I120" s="38">
        <f>SUM('Step 1'!I120:AF120)</f>
        <v>284413</v>
      </c>
    </row>
    <row r="121" spans="1:9" x14ac:dyDescent="0.25">
      <c r="A121" s="69" t="s">
        <v>228</v>
      </c>
      <c r="B121" s="38">
        <f>SUM('Step 1'!B121:Y121)</f>
        <v>279145</v>
      </c>
      <c r="C121" s="38">
        <f>SUM('Step 1'!C121:Z121)</f>
        <v>279378</v>
      </c>
      <c r="D121" s="38">
        <f>SUM('Step 1'!D121:AA121)</f>
        <v>279562</v>
      </c>
      <c r="E121" s="38">
        <f>SUM('Step 1'!E121:AB121)</f>
        <v>279653</v>
      </c>
      <c r="F121" s="38">
        <f>SUM('Step 1'!F121:AC121)</f>
        <v>279682</v>
      </c>
      <c r="G121" s="38">
        <f>SUM('Step 1'!G121:AD121)</f>
        <v>279709</v>
      </c>
      <c r="H121" s="38">
        <f>SUM('Step 1'!H121:AE121)</f>
        <v>279766</v>
      </c>
      <c r="I121" s="38">
        <f>SUM('Step 1'!I121:AF121)</f>
        <v>279829</v>
      </c>
    </row>
    <row r="122" spans="1:9" x14ac:dyDescent="0.25">
      <c r="A122" s="69" t="s">
        <v>229</v>
      </c>
      <c r="B122" s="38">
        <f>SUM('Step 1'!B122:Y122)</f>
        <v>32110</v>
      </c>
      <c r="C122" s="38">
        <f>SUM('Step 1'!C122:Z122)</f>
        <v>32137</v>
      </c>
      <c r="D122" s="38">
        <f>SUM('Step 1'!D122:AA122)</f>
        <v>32125</v>
      </c>
      <c r="E122" s="38">
        <f>SUM('Step 1'!E122:AB122)</f>
        <v>32106</v>
      </c>
      <c r="F122" s="38">
        <f>SUM('Step 1'!F122:AC122)</f>
        <v>32098</v>
      </c>
      <c r="G122" s="38">
        <f>SUM('Step 1'!G122:AD122)</f>
        <v>32106</v>
      </c>
      <c r="H122" s="38">
        <f>SUM('Step 1'!H122:AE122)</f>
        <v>32127</v>
      </c>
      <c r="I122" s="38">
        <f>SUM('Step 1'!I122:AF122)</f>
        <v>32164</v>
      </c>
    </row>
    <row r="123" spans="1:9" x14ac:dyDescent="0.25">
      <c r="A123" s="69" t="s">
        <v>230</v>
      </c>
      <c r="B123" s="38">
        <f>SUM('Step 1'!B123:Y123)</f>
        <v>51506</v>
      </c>
      <c r="C123" s="38">
        <f>SUM('Step 1'!C123:Z123)</f>
        <v>51490</v>
      </c>
      <c r="D123" s="38">
        <f>SUM('Step 1'!D123:AA123)</f>
        <v>51493</v>
      </c>
      <c r="E123" s="38">
        <f>SUM('Step 1'!E123:AB123)</f>
        <v>51491</v>
      </c>
      <c r="F123" s="38">
        <f>SUM('Step 1'!F123:AC123)</f>
        <v>51476</v>
      </c>
      <c r="G123" s="38">
        <f>SUM('Step 1'!G123:AD123)</f>
        <v>51465</v>
      </c>
      <c r="H123" s="38">
        <f>SUM('Step 1'!H123:AE123)</f>
        <v>51445</v>
      </c>
      <c r="I123" s="38">
        <f>SUM('Step 1'!I123:AF123)</f>
        <v>51427</v>
      </c>
    </row>
    <row r="124" spans="1:9" x14ac:dyDescent="0.25">
      <c r="A124" s="69" t="s">
        <v>231</v>
      </c>
      <c r="B124" s="38">
        <f>SUM('Step 1'!B124:Y124)</f>
        <v>43956</v>
      </c>
      <c r="C124" s="38">
        <f>SUM('Step 1'!C124:Z124)</f>
        <v>44001</v>
      </c>
      <c r="D124" s="38">
        <f>SUM('Step 1'!D124:AA124)</f>
        <v>43990</v>
      </c>
      <c r="E124" s="38">
        <f>SUM('Step 1'!E124:AB124)</f>
        <v>43972</v>
      </c>
      <c r="F124" s="38">
        <f>SUM('Step 1'!F124:AC124)</f>
        <v>43973</v>
      </c>
      <c r="G124" s="38">
        <f>SUM('Step 1'!G124:AD124)</f>
        <v>43997</v>
      </c>
      <c r="H124" s="38">
        <f>SUM('Step 1'!H124:AE124)</f>
        <v>44028</v>
      </c>
      <c r="I124" s="38">
        <f>SUM('Step 1'!I124:AF124)</f>
        <v>44079</v>
      </c>
    </row>
    <row r="125" spans="1:9" x14ac:dyDescent="0.25">
      <c r="A125" s="69" t="s">
        <v>232</v>
      </c>
      <c r="B125" s="38">
        <f>SUM('Step 1'!B125:Y125)</f>
        <v>23150</v>
      </c>
      <c r="C125" s="38">
        <f>SUM('Step 1'!C125:Z125)</f>
        <v>23160</v>
      </c>
      <c r="D125" s="38">
        <f>SUM('Step 1'!D125:AA125)</f>
        <v>23178</v>
      </c>
      <c r="E125" s="38">
        <f>SUM('Step 1'!E125:AB125)</f>
        <v>23179</v>
      </c>
      <c r="F125" s="38">
        <f>SUM('Step 1'!F125:AC125)</f>
        <v>23173</v>
      </c>
      <c r="G125" s="38">
        <f>SUM('Step 1'!G125:AD125)</f>
        <v>23181</v>
      </c>
      <c r="H125" s="38">
        <f>SUM('Step 1'!H125:AE125)</f>
        <v>23179</v>
      </c>
      <c r="I125" s="38">
        <f>SUM('Step 1'!I125:AF125)</f>
        <v>23174</v>
      </c>
    </row>
    <row r="126" spans="1:9" x14ac:dyDescent="0.25">
      <c r="A126" s="69" t="s">
        <v>233</v>
      </c>
      <c r="B126" s="38">
        <f>SUM('Step 1'!B126:Y126)</f>
        <v>215577</v>
      </c>
      <c r="C126" s="38">
        <f>SUM('Step 1'!C126:Z126)</f>
        <v>215652</v>
      </c>
      <c r="D126" s="38">
        <f>SUM('Step 1'!D126:AA126)</f>
        <v>215633</v>
      </c>
      <c r="E126" s="38">
        <f>SUM('Step 1'!E126:AB126)</f>
        <v>215572</v>
      </c>
      <c r="F126" s="38">
        <f>SUM('Step 1'!F126:AC126)</f>
        <v>215504</v>
      </c>
      <c r="G126" s="38">
        <f>SUM('Step 1'!G126:AD126)</f>
        <v>215466</v>
      </c>
      <c r="H126" s="38">
        <f>SUM('Step 1'!H126:AE126)</f>
        <v>215491</v>
      </c>
      <c r="I126" s="38">
        <f>SUM('Step 1'!I126:AF126)</f>
        <v>215532</v>
      </c>
    </row>
    <row r="127" spans="1:9" x14ac:dyDescent="0.25">
      <c r="A127" s="69" t="s">
        <v>234</v>
      </c>
      <c r="B127" s="38">
        <f>SUM('Step 1'!B127:Y127)</f>
        <v>36038</v>
      </c>
      <c r="C127" s="38">
        <f>SUM('Step 1'!C127:Z127)</f>
        <v>36071</v>
      </c>
      <c r="D127" s="38">
        <f>SUM('Step 1'!D127:AA127)</f>
        <v>36062</v>
      </c>
      <c r="E127" s="38">
        <f>SUM('Step 1'!E127:AB127)</f>
        <v>36044</v>
      </c>
      <c r="F127" s="38">
        <f>SUM('Step 1'!F127:AC127)</f>
        <v>36043</v>
      </c>
      <c r="G127" s="38">
        <f>SUM('Step 1'!G127:AD127)</f>
        <v>36067</v>
      </c>
      <c r="H127" s="38">
        <f>SUM('Step 1'!H127:AE127)</f>
        <v>36101</v>
      </c>
      <c r="I127" s="38">
        <f>SUM('Step 1'!I127:AF127)</f>
        <v>36148</v>
      </c>
    </row>
    <row r="128" spans="1:9" x14ac:dyDescent="0.25">
      <c r="A128" s="69" t="s">
        <v>235</v>
      </c>
      <c r="B128" s="38">
        <f>SUM('Step 1'!B128:Y128)</f>
        <v>531537</v>
      </c>
      <c r="C128" s="38">
        <f>SUM('Step 1'!C128:Z128)</f>
        <v>531642</v>
      </c>
      <c r="D128" s="38">
        <f>SUM('Step 1'!D128:AA128)</f>
        <v>531542</v>
      </c>
      <c r="E128" s="38">
        <f>SUM('Step 1'!E128:AB128)</f>
        <v>531354</v>
      </c>
      <c r="F128" s="38">
        <f>SUM('Step 1'!F128:AC128)</f>
        <v>531199</v>
      </c>
      <c r="G128" s="38">
        <f>SUM('Step 1'!G128:AD128)</f>
        <v>531151</v>
      </c>
      <c r="H128" s="38">
        <f>SUM('Step 1'!H128:AE128)</f>
        <v>531255</v>
      </c>
      <c r="I128" s="38">
        <f>SUM('Step 1'!I128:AF128)</f>
        <v>531408</v>
      </c>
    </row>
    <row r="129" spans="1:9" x14ac:dyDescent="0.25">
      <c r="A129" s="69" t="s">
        <v>236</v>
      </c>
      <c r="B129" s="38">
        <f>SUM('Step 1'!B129:Y129)</f>
        <v>44853</v>
      </c>
      <c r="C129" s="38">
        <f>SUM('Step 1'!C129:Z129)</f>
        <v>44877</v>
      </c>
      <c r="D129" s="38">
        <f>SUM('Step 1'!D129:AA129)</f>
        <v>44877</v>
      </c>
      <c r="E129" s="38">
        <f>SUM('Step 1'!E129:AB129)</f>
        <v>44879</v>
      </c>
      <c r="F129" s="38">
        <f>SUM('Step 1'!F129:AC129)</f>
        <v>44862</v>
      </c>
      <c r="G129" s="38">
        <f>SUM('Step 1'!G129:AD129)</f>
        <v>44839</v>
      </c>
      <c r="H129" s="38">
        <f>SUM('Step 1'!H129:AE129)</f>
        <v>44828</v>
      </c>
      <c r="I129" s="38">
        <f>SUM('Step 1'!I129:AF129)</f>
        <v>44827</v>
      </c>
    </row>
    <row r="130" spans="1:9" x14ac:dyDescent="0.25">
      <c r="A130" s="69" t="s">
        <v>237</v>
      </c>
      <c r="B130" s="38">
        <f>SUM('Step 1'!B130:Y130)</f>
        <v>328590</v>
      </c>
      <c r="C130" s="38">
        <f>SUM('Step 1'!C130:Z130)</f>
        <v>328827</v>
      </c>
      <c r="D130" s="38">
        <f>SUM('Step 1'!D130:AA130)</f>
        <v>328993</v>
      </c>
      <c r="E130" s="38">
        <f>SUM('Step 1'!E130:AB130)</f>
        <v>329114</v>
      </c>
      <c r="F130" s="38">
        <f>SUM('Step 1'!F130:AC130)</f>
        <v>329149</v>
      </c>
      <c r="G130" s="38">
        <f>SUM('Step 1'!G130:AD130)</f>
        <v>329181</v>
      </c>
      <c r="H130" s="38">
        <f>SUM('Step 1'!H130:AE130)</f>
        <v>329256</v>
      </c>
      <c r="I130" s="38">
        <f>SUM('Step 1'!I130:AF130)</f>
        <v>329373</v>
      </c>
    </row>
    <row r="131" spans="1:9" x14ac:dyDescent="0.25">
      <c r="A131" s="69" t="s">
        <v>238</v>
      </c>
      <c r="B131" s="38">
        <f>SUM('Step 1'!B131:Y131)</f>
        <v>123858</v>
      </c>
      <c r="C131" s="38">
        <f>SUM('Step 1'!C131:Z131)</f>
        <v>123964</v>
      </c>
      <c r="D131" s="38">
        <f>SUM('Step 1'!D131:AA131)</f>
        <v>124098</v>
      </c>
      <c r="E131" s="38">
        <f>SUM('Step 1'!E131:AB131)</f>
        <v>124175</v>
      </c>
      <c r="F131" s="38">
        <f>SUM('Step 1'!F131:AC131)</f>
        <v>124258</v>
      </c>
      <c r="G131" s="38">
        <f>SUM('Step 1'!G131:AD131)</f>
        <v>124302</v>
      </c>
      <c r="H131" s="38">
        <f>SUM('Step 1'!H131:AE131)</f>
        <v>124401</v>
      </c>
      <c r="I131" s="38">
        <f>SUM('Step 1'!I131:AF131)</f>
        <v>124501</v>
      </c>
    </row>
    <row r="132" spans="1:9" x14ac:dyDescent="0.25">
      <c r="A132" s="69" t="s">
        <v>239</v>
      </c>
      <c r="B132" s="38">
        <f>SUM('Step 1'!B132:Y132)</f>
        <v>342989</v>
      </c>
      <c r="C132" s="38">
        <f>SUM('Step 1'!C132:Z132)</f>
        <v>343214</v>
      </c>
      <c r="D132" s="38">
        <f>SUM('Step 1'!D132:AA132)</f>
        <v>343382</v>
      </c>
      <c r="E132" s="38">
        <f>SUM('Step 1'!E132:AB132)</f>
        <v>343506</v>
      </c>
      <c r="F132" s="38">
        <f>SUM('Step 1'!F132:AC132)</f>
        <v>343545</v>
      </c>
      <c r="G132" s="38">
        <f>SUM('Step 1'!G132:AD132)</f>
        <v>343628</v>
      </c>
      <c r="H132" s="38">
        <f>SUM('Step 1'!H132:AE132)</f>
        <v>343743</v>
      </c>
      <c r="I132" s="38">
        <f>SUM('Step 1'!I132:AF132)</f>
        <v>343874</v>
      </c>
    </row>
    <row r="133" spans="1:9" x14ac:dyDescent="0.25">
      <c r="A133" s="69" t="s">
        <v>240</v>
      </c>
      <c r="B133" s="38">
        <f>SUM('Step 1'!B133:Y133)</f>
        <v>208446</v>
      </c>
      <c r="C133" s="38">
        <f>SUM('Step 1'!C133:Z133)</f>
        <v>208509</v>
      </c>
      <c r="D133" s="38">
        <f>SUM('Step 1'!D133:AA133)</f>
        <v>208512</v>
      </c>
      <c r="E133" s="38">
        <f>SUM('Step 1'!E133:AB133)</f>
        <v>208496</v>
      </c>
      <c r="F133" s="38">
        <f>SUM('Step 1'!F133:AC133)</f>
        <v>208478</v>
      </c>
      <c r="G133" s="38">
        <f>SUM('Step 1'!G133:AD133)</f>
        <v>208489</v>
      </c>
      <c r="H133" s="38">
        <f>SUM('Step 1'!H133:AE133)</f>
        <v>208533</v>
      </c>
      <c r="I133" s="38">
        <f>SUM('Step 1'!I133:AF133)</f>
        <v>208569</v>
      </c>
    </row>
    <row r="134" spans="1:9" x14ac:dyDescent="0.25">
      <c r="A134" s="69" t="s">
        <v>241</v>
      </c>
      <c r="B134" s="38">
        <f>SUM('Step 1'!B134:Y134)</f>
        <v>592605</v>
      </c>
      <c r="C134" s="38">
        <f>SUM('Step 1'!C134:Z134)</f>
        <v>593029</v>
      </c>
      <c r="D134" s="38">
        <f>SUM('Step 1'!D134:AA134)</f>
        <v>593360</v>
      </c>
      <c r="E134" s="38">
        <f>SUM('Step 1'!E134:AB134)</f>
        <v>593557</v>
      </c>
      <c r="F134" s="38">
        <f>SUM('Step 1'!F134:AC134)</f>
        <v>593521</v>
      </c>
      <c r="G134" s="38">
        <f>SUM('Step 1'!G134:AD134)</f>
        <v>593575</v>
      </c>
      <c r="H134" s="38">
        <f>SUM('Step 1'!H134:AE134)</f>
        <v>593720</v>
      </c>
      <c r="I134" s="38">
        <f>SUM('Step 1'!I134:AF134)</f>
        <v>593915</v>
      </c>
    </row>
    <row r="135" spans="1:9" x14ac:dyDescent="0.25">
      <c r="A135" s="69" t="s">
        <v>242</v>
      </c>
      <c r="B135" s="38">
        <f>SUM('Step 1'!B135:Y135)</f>
        <v>38974</v>
      </c>
      <c r="C135" s="38">
        <f>SUM('Step 1'!C135:Z135)</f>
        <v>38969</v>
      </c>
      <c r="D135" s="38">
        <f>SUM('Step 1'!D135:AA135)</f>
        <v>38947</v>
      </c>
      <c r="E135" s="38">
        <f>SUM('Step 1'!E135:AB135)</f>
        <v>38941</v>
      </c>
      <c r="F135" s="38">
        <f>SUM('Step 1'!F135:AC135)</f>
        <v>38917</v>
      </c>
      <c r="G135" s="38">
        <f>SUM('Step 1'!G135:AD135)</f>
        <v>38877</v>
      </c>
      <c r="H135" s="38">
        <f>SUM('Step 1'!H135:AE135)</f>
        <v>38839</v>
      </c>
      <c r="I135" s="38">
        <f>SUM('Step 1'!I135:AF135)</f>
        <v>38819</v>
      </c>
    </row>
    <row r="136" spans="1:9" x14ac:dyDescent="0.25">
      <c r="A136" s="69" t="s">
        <v>243</v>
      </c>
      <c r="B136" s="38">
        <f>SUM('Step 1'!B136:Y136)</f>
        <v>166309</v>
      </c>
      <c r="C136" s="38">
        <f>SUM('Step 1'!C136:Z136)</f>
        <v>166364</v>
      </c>
      <c r="D136" s="38">
        <f>SUM('Step 1'!D136:AA136)</f>
        <v>166407</v>
      </c>
      <c r="E136" s="38">
        <f>SUM('Step 1'!E136:AB136)</f>
        <v>166418</v>
      </c>
      <c r="F136" s="38">
        <f>SUM('Step 1'!F136:AC136)</f>
        <v>166377</v>
      </c>
      <c r="G136" s="38">
        <f>SUM('Step 1'!G136:AD136)</f>
        <v>166383</v>
      </c>
      <c r="H136" s="38">
        <f>SUM('Step 1'!H136:AE136)</f>
        <v>166425</v>
      </c>
      <c r="I136" s="38">
        <f>SUM('Step 1'!I136:AF136)</f>
        <v>166472</v>
      </c>
    </row>
    <row r="137" spans="1:9" x14ac:dyDescent="0.25">
      <c r="A137" s="69" t="s">
        <v>244</v>
      </c>
      <c r="B137" s="38">
        <f>SUM('Step 1'!B137:Y137)</f>
        <v>1696984</v>
      </c>
      <c r="C137" s="38">
        <f>SUM('Step 1'!C137:Z137)</f>
        <v>1697542</v>
      </c>
      <c r="D137" s="38">
        <f>SUM('Step 1'!D137:AA137)</f>
        <v>1697466</v>
      </c>
      <c r="E137" s="38">
        <f>SUM('Step 1'!E137:AB137)</f>
        <v>1697159</v>
      </c>
      <c r="F137" s="38">
        <f>SUM('Step 1'!F137:AC137)</f>
        <v>1696889</v>
      </c>
      <c r="G137" s="38">
        <f>SUM('Step 1'!G137:AD137)</f>
        <v>1696952</v>
      </c>
      <c r="H137" s="38">
        <f>SUM('Step 1'!H137:AE137)</f>
        <v>1697352</v>
      </c>
      <c r="I137" s="38">
        <f>SUM('Step 1'!I137:AF137)</f>
        <v>1697878</v>
      </c>
    </row>
    <row r="138" spans="1:9" x14ac:dyDescent="0.25">
      <c r="A138" s="69" t="s">
        <v>245</v>
      </c>
      <c r="B138" s="38">
        <f>SUM('Step 1'!B138:Y138)</f>
        <v>48517</v>
      </c>
      <c r="C138" s="38">
        <f>SUM('Step 1'!C138:Z138)</f>
        <v>48541</v>
      </c>
      <c r="D138" s="38">
        <f>SUM('Step 1'!D138:AA138)</f>
        <v>48562</v>
      </c>
      <c r="E138" s="38">
        <f>SUM('Step 1'!E138:AB138)</f>
        <v>48553</v>
      </c>
      <c r="F138" s="38">
        <f>SUM('Step 1'!F138:AC138)</f>
        <v>48535</v>
      </c>
      <c r="G138" s="38">
        <f>SUM('Step 1'!G138:AD138)</f>
        <v>48505</v>
      </c>
      <c r="H138" s="38">
        <f>SUM('Step 1'!H138:AE138)</f>
        <v>48489</v>
      </c>
      <c r="I138" s="38">
        <f>SUM('Step 1'!I138:AF138)</f>
        <v>48482</v>
      </c>
    </row>
    <row r="139" spans="1:9" x14ac:dyDescent="0.25">
      <c r="A139" s="69" t="s">
        <v>246</v>
      </c>
      <c r="B139" s="38">
        <f>SUM('Step 1'!B139:Y139)</f>
        <v>236056</v>
      </c>
      <c r="C139" s="38">
        <f>SUM('Step 1'!C139:Z139)</f>
        <v>236160</v>
      </c>
      <c r="D139" s="38">
        <f>SUM('Step 1'!D139:AA139)</f>
        <v>236203</v>
      </c>
      <c r="E139" s="38">
        <f>SUM('Step 1'!E139:AB139)</f>
        <v>236217</v>
      </c>
      <c r="F139" s="38">
        <f>SUM('Step 1'!F139:AC139)</f>
        <v>236159</v>
      </c>
      <c r="G139" s="38">
        <f>SUM('Step 1'!G139:AD139)</f>
        <v>236122</v>
      </c>
      <c r="H139" s="38">
        <f>SUM('Step 1'!H139:AE139)</f>
        <v>236034</v>
      </c>
      <c r="I139" s="38">
        <f>SUM('Step 1'!I139:AF139)</f>
        <v>235946</v>
      </c>
    </row>
    <row r="140" spans="1:9" x14ac:dyDescent="0.25">
      <c r="A140" s="69" t="s">
        <v>247</v>
      </c>
      <c r="B140" s="38">
        <f>SUM('Step 1'!B140:Y140)</f>
        <v>656087</v>
      </c>
      <c r="C140" s="38">
        <f>SUM('Step 1'!C140:Z140)</f>
        <v>656154</v>
      </c>
      <c r="D140" s="38">
        <f>SUM('Step 1'!D140:AA140)</f>
        <v>655985</v>
      </c>
      <c r="E140" s="38">
        <f>SUM('Step 1'!E140:AB140)</f>
        <v>655684</v>
      </c>
      <c r="F140" s="38">
        <f>SUM('Step 1'!F140:AC140)</f>
        <v>655261</v>
      </c>
      <c r="G140" s="38">
        <f>SUM('Step 1'!G140:AD140)</f>
        <v>655250</v>
      </c>
      <c r="H140" s="38">
        <f>SUM('Step 1'!H140:AE140)</f>
        <v>655278</v>
      </c>
      <c r="I140" s="38">
        <f>SUM('Step 1'!I140:AF140)</f>
        <v>655341</v>
      </c>
    </row>
    <row r="141" spans="1:9" x14ac:dyDescent="0.25">
      <c r="A141" s="69" t="s">
        <v>248</v>
      </c>
      <c r="B141" s="38">
        <f>SUM('Step 1'!B141:Y141)</f>
        <v>182920</v>
      </c>
      <c r="C141" s="38">
        <f>SUM('Step 1'!C141:Z141)</f>
        <v>183054</v>
      </c>
      <c r="D141" s="38">
        <f>SUM('Step 1'!D141:AA141)</f>
        <v>183260</v>
      </c>
      <c r="E141" s="38">
        <f>SUM('Step 1'!E141:AB141)</f>
        <v>183416</v>
      </c>
      <c r="F141" s="38">
        <f>SUM('Step 1'!F141:AC141)</f>
        <v>183535</v>
      </c>
      <c r="G141" s="38">
        <f>SUM('Step 1'!G141:AD141)</f>
        <v>183618</v>
      </c>
      <c r="H141" s="38">
        <f>SUM('Step 1'!H141:AE141)</f>
        <v>183776</v>
      </c>
      <c r="I141" s="38">
        <f>SUM('Step 1'!I141:AF141)</f>
        <v>183944</v>
      </c>
    </row>
    <row r="142" spans="1:9" x14ac:dyDescent="0.25">
      <c r="A142" s="69" t="s">
        <v>249</v>
      </c>
      <c r="B142" s="38">
        <f>SUM('Step 1'!B142:Y142)</f>
        <v>113828</v>
      </c>
      <c r="C142" s="38">
        <f>SUM('Step 1'!C142:Z142)</f>
        <v>113905</v>
      </c>
      <c r="D142" s="38">
        <f>SUM('Step 1'!D142:AA142)</f>
        <v>113935</v>
      </c>
      <c r="E142" s="38">
        <f>SUM('Step 1'!E142:AB142)</f>
        <v>113944</v>
      </c>
      <c r="F142" s="38">
        <f>SUM('Step 1'!F142:AC142)</f>
        <v>113923</v>
      </c>
      <c r="G142" s="38">
        <f>SUM('Step 1'!G142:AD142)</f>
        <v>113966</v>
      </c>
      <c r="H142" s="38">
        <f>SUM('Step 1'!H142:AE142)</f>
        <v>114013</v>
      </c>
      <c r="I142" s="38">
        <f>SUM('Step 1'!I142:AF142)</f>
        <v>114089</v>
      </c>
    </row>
    <row r="143" spans="1:9" x14ac:dyDescent="0.25">
      <c r="A143" s="69" t="s">
        <v>250</v>
      </c>
      <c r="B143" s="38">
        <f>SUM('Step 1'!B143:Y143)</f>
        <v>126081</v>
      </c>
      <c r="C143" s="38">
        <f>SUM('Step 1'!C143:Z143)</f>
        <v>126141</v>
      </c>
      <c r="D143" s="38">
        <f>SUM('Step 1'!D143:AA143)</f>
        <v>126213</v>
      </c>
      <c r="E143" s="38">
        <f>SUM('Step 1'!E143:AB143)</f>
        <v>126204</v>
      </c>
      <c r="F143" s="38">
        <f>SUM('Step 1'!F143:AC143)</f>
        <v>126197</v>
      </c>
      <c r="G143" s="38">
        <f>SUM('Step 1'!G143:AD143)</f>
        <v>126186</v>
      </c>
      <c r="H143" s="38">
        <f>SUM('Step 1'!H143:AE143)</f>
        <v>126168</v>
      </c>
      <c r="I143" s="38">
        <f>SUM('Step 1'!I143:AF143)</f>
        <v>126135</v>
      </c>
    </row>
    <row r="144" spans="1:9" x14ac:dyDescent="0.25">
      <c r="A144" s="69" t="s">
        <v>251</v>
      </c>
      <c r="B144" s="38">
        <f>SUM('Step 1'!B144:Y144)</f>
        <v>206544</v>
      </c>
      <c r="C144" s="38">
        <f>SUM('Step 1'!C144:Z144)</f>
        <v>206697</v>
      </c>
      <c r="D144" s="38">
        <f>SUM('Step 1'!D144:AA144)</f>
        <v>206805</v>
      </c>
      <c r="E144" s="38">
        <f>SUM('Step 1'!E144:AB144)</f>
        <v>206873</v>
      </c>
      <c r="F144" s="38">
        <f>SUM('Step 1'!F144:AC144)</f>
        <v>206881</v>
      </c>
      <c r="G144" s="38">
        <f>SUM('Step 1'!G144:AD144)</f>
        <v>206942</v>
      </c>
      <c r="H144" s="38">
        <f>SUM('Step 1'!H144:AE144)</f>
        <v>207017</v>
      </c>
      <c r="I144" s="38">
        <f>SUM('Step 1'!I144:AF144)</f>
        <v>207104</v>
      </c>
    </row>
    <row r="145" spans="1:9" x14ac:dyDescent="0.25">
      <c r="A145" s="69" t="s">
        <v>252</v>
      </c>
      <c r="B145" s="38">
        <f>SUM('Step 1'!B145:Y145)</f>
        <v>459374</v>
      </c>
      <c r="C145" s="38">
        <f>SUM('Step 1'!C145:Z145)</f>
        <v>459331</v>
      </c>
      <c r="D145" s="38">
        <f>SUM('Step 1'!D145:AA145)</f>
        <v>459157</v>
      </c>
      <c r="E145" s="38">
        <f>SUM('Step 1'!E145:AB145)</f>
        <v>458922</v>
      </c>
      <c r="F145" s="38">
        <f>SUM('Step 1'!F145:AC145)</f>
        <v>458666</v>
      </c>
      <c r="G145" s="38">
        <f>SUM('Step 1'!G145:AD145)</f>
        <v>458635</v>
      </c>
      <c r="H145" s="38">
        <f>SUM('Step 1'!H145:AE145)</f>
        <v>458726</v>
      </c>
      <c r="I145" s="38">
        <f>SUM('Step 1'!I145:AF145)</f>
        <v>458759</v>
      </c>
    </row>
    <row r="146" spans="1:9" x14ac:dyDescent="0.25">
      <c r="A146" s="69" t="s">
        <v>253</v>
      </c>
      <c r="B146" s="38">
        <f>SUM('Step 1'!B146:Y146)</f>
        <v>430433</v>
      </c>
      <c r="C146" s="38">
        <f>SUM('Step 1'!C146:Z146)</f>
        <v>430618</v>
      </c>
      <c r="D146" s="38">
        <f>SUM('Step 1'!D146:AA146)</f>
        <v>430637</v>
      </c>
      <c r="E146" s="38">
        <f>SUM('Step 1'!E146:AB146)</f>
        <v>430575</v>
      </c>
      <c r="F146" s="38">
        <f>SUM('Step 1'!F146:AC146)</f>
        <v>430568</v>
      </c>
      <c r="G146" s="38">
        <f>SUM('Step 1'!G146:AD146)</f>
        <v>430616</v>
      </c>
      <c r="H146" s="38">
        <f>SUM('Step 1'!H146:AE146)</f>
        <v>430742</v>
      </c>
      <c r="I146" s="38">
        <f>SUM('Step 1'!I146:AF146)</f>
        <v>430890</v>
      </c>
    </row>
    <row r="147" spans="1:9" x14ac:dyDescent="0.25">
      <c r="A147" s="69" t="s">
        <v>254</v>
      </c>
      <c r="B147" s="38">
        <f>SUM('Step 1'!B147:Y147)</f>
        <v>11139</v>
      </c>
      <c r="C147" s="38">
        <f>SUM('Step 1'!C147:Z147)</f>
        <v>11142</v>
      </c>
      <c r="D147" s="38">
        <f>SUM('Step 1'!D147:AA147)</f>
        <v>11150</v>
      </c>
      <c r="E147" s="38">
        <f>SUM('Step 1'!E147:AB147)</f>
        <v>11153</v>
      </c>
      <c r="F147" s="38">
        <f>SUM('Step 1'!F147:AC147)</f>
        <v>11154</v>
      </c>
      <c r="G147" s="38">
        <f>SUM('Step 1'!G147:AD147)</f>
        <v>11158</v>
      </c>
      <c r="H147" s="38">
        <f>SUM('Step 1'!H147:AE147)</f>
        <v>11160</v>
      </c>
      <c r="I147" s="38">
        <f>SUM('Step 1'!I147:AF147)</f>
        <v>11164</v>
      </c>
    </row>
    <row r="148" spans="1:9" x14ac:dyDescent="0.25">
      <c r="A148" s="69" t="s">
        <v>255</v>
      </c>
      <c r="B148" s="38">
        <f>SUM('Step 1'!B148:Y148)</f>
        <v>417683</v>
      </c>
      <c r="C148" s="38">
        <f>SUM('Step 1'!C148:Z148)</f>
        <v>417935</v>
      </c>
      <c r="D148" s="38">
        <f>SUM('Step 1'!D148:AA148)</f>
        <v>418132</v>
      </c>
      <c r="E148" s="38">
        <f>SUM('Step 1'!E148:AB148)</f>
        <v>418279</v>
      </c>
      <c r="F148" s="38">
        <f>SUM('Step 1'!F148:AC148)</f>
        <v>418290</v>
      </c>
      <c r="G148" s="38">
        <f>SUM('Step 1'!G148:AD148)</f>
        <v>418329</v>
      </c>
      <c r="H148" s="38">
        <f>SUM('Step 1'!H148:AE148)</f>
        <v>418424</v>
      </c>
      <c r="I148" s="38">
        <f>SUM('Step 1'!I148:AF148)</f>
        <v>418551</v>
      </c>
    </row>
    <row r="149" spans="1:9" x14ac:dyDescent="0.25">
      <c r="A149" s="69" t="s">
        <v>256</v>
      </c>
      <c r="B149" s="38">
        <f>SUM('Step 1'!B149:Y149)</f>
        <v>35773</v>
      </c>
      <c r="C149" s="38">
        <f>SUM('Step 1'!C149:Z149)</f>
        <v>35788</v>
      </c>
      <c r="D149" s="38">
        <f>SUM('Step 1'!D149:AA149)</f>
        <v>35810</v>
      </c>
      <c r="E149" s="38">
        <f>SUM('Step 1'!E149:AB149)</f>
        <v>35813</v>
      </c>
      <c r="F149" s="38">
        <f>SUM('Step 1'!F149:AC149)</f>
        <v>35788</v>
      </c>
      <c r="G149" s="38">
        <f>SUM('Step 1'!G149:AD149)</f>
        <v>35768</v>
      </c>
      <c r="H149" s="38">
        <f>SUM('Step 1'!H149:AE149)</f>
        <v>35744</v>
      </c>
      <c r="I149" s="38">
        <f>SUM('Step 1'!I149:AF149)</f>
        <v>35725</v>
      </c>
    </row>
    <row r="150" spans="1:9" x14ac:dyDescent="0.25">
      <c r="A150" s="69" t="s">
        <v>257</v>
      </c>
      <c r="B150" s="38">
        <f>SUM('Step 1'!B150:Y150)</f>
        <v>631055</v>
      </c>
      <c r="C150" s="38">
        <f>SUM('Step 1'!C150:Z150)</f>
        <v>631276</v>
      </c>
      <c r="D150" s="38">
        <f>SUM('Step 1'!D150:AA150)</f>
        <v>631526</v>
      </c>
      <c r="E150" s="38">
        <f>SUM('Step 1'!E150:AB150)</f>
        <v>631595</v>
      </c>
      <c r="F150" s="38">
        <f>SUM('Step 1'!F150:AC150)</f>
        <v>631406</v>
      </c>
      <c r="G150" s="38">
        <f>SUM('Step 1'!G150:AD150)</f>
        <v>631433</v>
      </c>
      <c r="H150" s="38">
        <f>SUM('Step 1'!H150:AE150)</f>
        <v>631608</v>
      </c>
      <c r="I150" s="38">
        <f>SUM('Step 1'!I150:AF150)</f>
        <v>631955</v>
      </c>
    </row>
    <row r="151" spans="1:9" x14ac:dyDescent="0.25">
      <c r="A151" s="69" t="s">
        <v>258</v>
      </c>
      <c r="B151" s="38">
        <f>SUM('Step 1'!B151:Y151)</f>
        <v>19195</v>
      </c>
      <c r="C151" s="38">
        <f>SUM('Step 1'!C151:Z151)</f>
        <v>19206</v>
      </c>
      <c r="D151" s="38">
        <f>SUM('Step 1'!D151:AA151)</f>
        <v>19203</v>
      </c>
      <c r="E151" s="38">
        <f>SUM('Step 1'!E151:AB151)</f>
        <v>19188</v>
      </c>
      <c r="F151" s="38">
        <f>SUM('Step 1'!F151:AC151)</f>
        <v>19183</v>
      </c>
      <c r="G151" s="38">
        <f>SUM('Step 1'!G151:AD151)</f>
        <v>19194</v>
      </c>
      <c r="H151" s="38">
        <f>SUM('Step 1'!H151:AE151)</f>
        <v>19207</v>
      </c>
      <c r="I151" s="38">
        <f>SUM('Step 1'!I151:AF151)</f>
        <v>19224</v>
      </c>
    </row>
    <row r="152" spans="1:9" x14ac:dyDescent="0.25">
      <c r="A152" s="69" t="s">
        <v>259</v>
      </c>
      <c r="B152" s="38">
        <f>SUM('Step 1'!B152:Y152)</f>
        <v>49583</v>
      </c>
      <c r="C152" s="38">
        <f>SUM('Step 1'!C152:Z152)</f>
        <v>49637</v>
      </c>
      <c r="D152" s="38">
        <f>SUM('Step 1'!D152:AA152)</f>
        <v>49638</v>
      </c>
      <c r="E152" s="38">
        <f>SUM('Step 1'!E152:AB152)</f>
        <v>49622</v>
      </c>
      <c r="F152" s="38">
        <f>SUM('Step 1'!F152:AC152)</f>
        <v>49615</v>
      </c>
      <c r="G152" s="38">
        <f>SUM('Step 1'!G152:AD152)</f>
        <v>49632</v>
      </c>
      <c r="H152" s="38">
        <f>SUM('Step 1'!H152:AE152)</f>
        <v>49655</v>
      </c>
      <c r="I152" s="38">
        <f>SUM('Step 1'!I152:AF152)</f>
        <v>49707</v>
      </c>
    </row>
    <row r="153" spans="1:9" x14ac:dyDescent="0.25">
      <c r="A153" s="69" t="s">
        <v>260</v>
      </c>
      <c r="B153" s="38">
        <f>SUM('Step 1'!B153:Y153)</f>
        <v>1219851</v>
      </c>
      <c r="C153" s="38">
        <f>SUM('Step 1'!C153:Z153)</f>
        <v>1220353</v>
      </c>
      <c r="D153" s="38">
        <f>SUM('Step 1'!D153:AA153)</f>
        <v>1220971</v>
      </c>
      <c r="E153" s="38">
        <f>SUM('Step 1'!E153:AB153)</f>
        <v>1221288</v>
      </c>
      <c r="F153" s="38">
        <f>SUM('Step 1'!F153:AC153)</f>
        <v>1220968</v>
      </c>
      <c r="G153" s="38">
        <f>SUM('Step 1'!G153:AD153)</f>
        <v>1221024</v>
      </c>
      <c r="H153" s="38">
        <f>SUM('Step 1'!H153:AE153)</f>
        <v>1221009</v>
      </c>
      <c r="I153" s="38">
        <f>SUM('Step 1'!I153:AF153)</f>
        <v>1220894</v>
      </c>
    </row>
    <row r="154" spans="1:9" x14ac:dyDescent="0.25">
      <c r="A154" s="69" t="s">
        <v>261</v>
      </c>
      <c r="B154" s="38">
        <f>SUM('Step 1'!B154:Y154)</f>
        <v>244122</v>
      </c>
      <c r="C154" s="38">
        <f>SUM('Step 1'!C154:Z154)</f>
        <v>244202</v>
      </c>
      <c r="D154" s="38">
        <f>SUM('Step 1'!D154:AA154)</f>
        <v>244267</v>
      </c>
      <c r="E154" s="38">
        <f>SUM('Step 1'!E154:AB154)</f>
        <v>244279</v>
      </c>
      <c r="F154" s="38">
        <f>SUM('Step 1'!F154:AC154)</f>
        <v>244216</v>
      </c>
      <c r="G154" s="38">
        <f>SUM('Step 1'!G154:AD154)</f>
        <v>244174</v>
      </c>
      <c r="H154" s="38">
        <f>SUM('Step 1'!H154:AE154)</f>
        <v>244073</v>
      </c>
      <c r="I154" s="38">
        <f>SUM('Step 1'!I154:AF154)</f>
        <v>243994</v>
      </c>
    </row>
    <row r="155" spans="1:9" x14ac:dyDescent="0.25">
      <c r="A155" s="69" t="s">
        <v>262</v>
      </c>
      <c r="B155" s="38">
        <f>SUM('Step 1'!B155:Y155)</f>
        <v>311879</v>
      </c>
      <c r="C155" s="38">
        <f>SUM('Step 1'!C155:Z155)</f>
        <v>312085</v>
      </c>
      <c r="D155" s="38">
        <f>SUM('Step 1'!D155:AA155)</f>
        <v>312304</v>
      </c>
      <c r="E155" s="38">
        <f>SUM('Step 1'!E155:AB155)</f>
        <v>312489</v>
      </c>
      <c r="F155" s="38">
        <f>SUM('Step 1'!F155:AC155)</f>
        <v>312596</v>
      </c>
      <c r="G155" s="38">
        <f>SUM('Step 1'!G155:AD155)</f>
        <v>312740</v>
      </c>
      <c r="H155" s="38">
        <f>SUM('Step 1'!H155:AE155)</f>
        <v>312855</v>
      </c>
      <c r="I155" s="38">
        <f>SUM('Step 1'!I155:AF155)</f>
        <v>312931</v>
      </c>
    </row>
    <row r="156" spans="1:9" x14ac:dyDescent="0.25">
      <c r="A156" s="69" t="s">
        <v>263</v>
      </c>
      <c r="B156" s="38">
        <f>SUM('Step 1'!B156:Y156)</f>
        <v>831449</v>
      </c>
      <c r="C156" s="38">
        <f>SUM('Step 1'!C156:Z156)</f>
        <v>832105</v>
      </c>
      <c r="D156" s="38">
        <f>SUM('Step 1'!D156:AA156)</f>
        <v>832600</v>
      </c>
      <c r="E156" s="38">
        <f>SUM('Step 1'!E156:AB156)</f>
        <v>832944</v>
      </c>
      <c r="F156" s="38">
        <f>SUM('Step 1'!F156:AC156)</f>
        <v>833064</v>
      </c>
      <c r="G156" s="38">
        <f>SUM('Step 1'!G156:AD156)</f>
        <v>833286</v>
      </c>
      <c r="H156" s="38">
        <f>SUM('Step 1'!H156:AE156)</f>
        <v>833560</v>
      </c>
      <c r="I156" s="38">
        <f>SUM('Step 1'!I156:AF156)</f>
        <v>833897</v>
      </c>
    </row>
    <row r="157" spans="1:9" x14ac:dyDescent="0.25">
      <c r="A157" s="69" t="s">
        <v>264</v>
      </c>
      <c r="B157" s="38">
        <f>SUM('Step 1'!B157:Y157)</f>
        <v>723764</v>
      </c>
      <c r="C157" s="38">
        <f>SUM('Step 1'!C157:Z157)</f>
        <v>723989</v>
      </c>
      <c r="D157" s="38">
        <f>SUM('Step 1'!D157:AA157)</f>
        <v>724277</v>
      </c>
      <c r="E157" s="38">
        <f>SUM('Step 1'!E157:AB157)</f>
        <v>724286</v>
      </c>
      <c r="F157" s="38">
        <f>SUM('Step 1'!F157:AC157)</f>
        <v>724041</v>
      </c>
      <c r="G157" s="38">
        <f>SUM('Step 1'!G157:AD157)</f>
        <v>724018</v>
      </c>
      <c r="H157" s="38">
        <f>SUM('Step 1'!H157:AE157)</f>
        <v>724066</v>
      </c>
      <c r="I157" s="38">
        <f>SUM('Step 1'!I157:AF157)</f>
        <v>724259</v>
      </c>
    </row>
    <row r="158" spans="1:9" x14ac:dyDescent="0.25">
      <c r="A158" s="69" t="s">
        <v>265</v>
      </c>
      <c r="B158" s="38">
        <f>SUM('Step 1'!B158:Y158)</f>
        <v>88076</v>
      </c>
      <c r="C158" s="38">
        <f>SUM('Step 1'!C158:Z158)</f>
        <v>88118</v>
      </c>
      <c r="D158" s="38">
        <f>SUM('Step 1'!D158:AA158)</f>
        <v>88132</v>
      </c>
      <c r="E158" s="38">
        <f>SUM('Step 1'!E158:AB158)</f>
        <v>88113</v>
      </c>
      <c r="F158" s="38">
        <f>SUM('Step 1'!F158:AC158)</f>
        <v>88075</v>
      </c>
      <c r="G158" s="38">
        <f>SUM('Step 1'!G158:AD158)</f>
        <v>88088</v>
      </c>
      <c r="H158" s="38">
        <f>SUM('Step 1'!H158:AE158)</f>
        <v>88118</v>
      </c>
      <c r="I158" s="38">
        <f>SUM('Step 1'!I158:AF158)</f>
        <v>88203</v>
      </c>
    </row>
    <row r="159" spans="1:9" x14ac:dyDescent="0.25">
      <c r="A159" s="69" t="s">
        <v>266</v>
      </c>
      <c r="B159" s="38">
        <f>SUM('Step 1'!B159:Y159)</f>
        <v>104809</v>
      </c>
      <c r="C159" s="38">
        <f>SUM('Step 1'!C159:Z159)</f>
        <v>104868</v>
      </c>
      <c r="D159" s="38">
        <f>SUM('Step 1'!D159:AA159)</f>
        <v>104883</v>
      </c>
      <c r="E159" s="38">
        <f>SUM('Step 1'!E159:AB159)</f>
        <v>104882</v>
      </c>
      <c r="F159" s="38">
        <f>SUM('Step 1'!F159:AC159)</f>
        <v>104870</v>
      </c>
      <c r="G159" s="38">
        <f>SUM('Step 1'!G159:AD159)</f>
        <v>104865</v>
      </c>
      <c r="H159" s="38">
        <f>SUM('Step 1'!H159:AE159)</f>
        <v>104863</v>
      </c>
      <c r="I159" s="38">
        <f>SUM('Step 1'!I159:AF159)</f>
        <v>104869</v>
      </c>
    </row>
    <row r="160" spans="1:9" x14ac:dyDescent="0.25">
      <c r="A160" s="69" t="s">
        <v>267</v>
      </c>
      <c r="B160" s="38">
        <f>SUM('Step 1'!B160:Y160)</f>
        <v>304481</v>
      </c>
      <c r="C160" s="38">
        <f>SUM('Step 1'!C160:Z160)</f>
        <v>304615</v>
      </c>
      <c r="D160" s="38">
        <f>SUM('Step 1'!D160:AA160)</f>
        <v>304628</v>
      </c>
      <c r="E160" s="38">
        <f>SUM('Step 1'!E160:AB160)</f>
        <v>304600</v>
      </c>
      <c r="F160" s="38">
        <f>SUM('Step 1'!F160:AC160)</f>
        <v>304608</v>
      </c>
      <c r="G160" s="38">
        <f>SUM('Step 1'!G160:AD160)</f>
        <v>304613</v>
      </c>
      <c r="H160" s="38">
        <f>SUM('Step 1'!H160:AE160)</f>
        <v>304665</v>
      </c>
      <c r="I160" s="38">
        <f>SUM('Step 1'!I160:AF160)</f>
        <v>304745</v>
      </c>
    </row>
    <row r="161" spans="1:9" x14ac:dyDescent="0.25">
      <c r="A161" s="69" t="s">
        <v>268</v>
      </c>
      <c r="B161" s="38">
        <f>SUM('Step 1'!B161:Y161)</f>
        <v>338659</v>
      </c>
      <c r="C161" s="38">
        <f>SUM('Step 1'!C161:Z161)</f>
        <v>338784</v>
      </c>
      <c r="D161" s="38">
        <f>SUM('Step 1'!D161:AA161)</f>
        <v>338889</v>
      </c>
      <c r="E161" s="38">
        <f>SUM('Step 1'!E161:AB161)</f>
        <v>338921</v>
      </c>
      <c r="F161" s="38">
        <f>SUM('Step 1'!F161:AC161)</f>
        <v>338868</v>
      </c>
      <c r="G161" s="38">
        <f>SUM('Step 1'!G161:AD161)</f>
        <v>338846</v>
      </c>
      <c r="H161" s="38">
        <f>SUM('Step 1'!H161:AE161)</f>
        <v>338892</v>
      </c>
      <c r="I161" s="38">
        <f>SUM('Step 1'!I161:AF161)</f>
        <v>338924</v>
      </c>
    </row>
    <row r="162" spans="1:9" x14ac:dyDescent="0.25">
      <c r="A162" s="69" t="s">
        <v>269</v>
      </c>
      <c r="B162" s="38">
        <f>SUM('Step 1'!B162:Y162)</f>
        <v>88496</v>
      </c>
      <c r="C162" s="38">
        <f>SUM('Step 1'!C162:Z162)</f>
        <v>88553</v>
      </c>
      <c r="D162" s="38">
        <f>SUM('Step 1'!D162:AA162)</f>
        <v>88594</v>
      </c>
      <c r="E162" s="38">
        <f>SUM('Step 1'!E162:AB162)</f>
        <v>88604</v>
      </c>
      <c r="F162" s="38">
        <f>SUM('Step 1'!F162:AC162)</f>
        <v>88603</v>
      </c>
      <c r="G162" s="38">
        <f>SUM('Step 1'!G162:AD162)</f>
        <v>88623</v>
      </c>
      <c r="H162" s="38">
        <f>SUM('Step 1'!H162:AE162)</f>
        <v>88652</v>
      </c>
      <c r="I162" s="38">
        <f>SUM('Step 1'!I162:AF162)</f>
        <v>88685</v>
      </c>
    </row>
    <row r="163" spans="1:9" x14ac:dyDescent="0.25">
      <c r="A163" s="69" t="s">
        <v>270</v>
      </c>
      <c r="B163" s="38">
        <f>SUM('Step 1'!B163:Y163)</f>
        <v>202932</v>
      </c>
      <c r="C163" s="38">
        <f>SUM('Step 1'!C163:Z163)</f>
        <v>203027</v>
      </c>
      <c r="D163" s="38">
        <f>SUM('Step 1'!D163:AA163)</f>
        <v>203064</v>
      </c>
      <c r="E163" s="38">
        <f>SUM('Step 1'!E163:AB163)</f>
        <v>203086</v>
      </c>
      <c r="F163" s="38">
        <f>SUM('Step 1'!F163:AC163)</f>
        <v>203122</v>
      </c>
      <c r="G163" s="38">
        <f>SUM('Step 1'!G163:AD163)</f>
        <v>203152</v>
      </c>
      <c r="H163" s="38">
        <f>SUM('Step 1'!H163:AE163)</f>
        <v>203192</v>
      </c>
      <c r="I163" s="38">
        <f>SUM('Step 1'!I163:AF163)</f>
        <v>203271</v>
      </c>
    </row>
    <row r="164" spans="1:9" x14ac:dyDescent="0.25">
      <c r="A164" s="69" t="s">
        <v>271</v>
      </c>
      <c r="B164" s="38">
        <f>SUM('Step 1'!B164:Y164)</f>
        <v>146749</v>
      </c>
      <c r="C164" s="38">
        <f>SUM('Step 1'!C164:Z164)</f>
        <v>146768</v>
      </c>
      <c r="D164" s="38">
        <f>SUM('Step 1'!D164:AA164)</f>
        <v>146753</v>
      </c>
      <c r="E164" s="38">
        <f>SUM('Step 1'!E164:AB164)</f>
        <v>146705</v>
      </c>
      <c r="F164" s="38">
        <f>SUM('Step 1'!F164:AC164)</f>
        <v>146646</v>
      </c>
      <c r="G164" s="38">
        <f>SUM('Step 1'!G164:AD164)</f>
        <v>146659</v>
      </c>
      <c r="H164" s="38">
        <f>SUM('Step 1'!H164:AE164)</f>
        <v>146665</v>
      </c>
      <c r="I164" s="38">
        <f>SUM('Step 1'!I164:AF164)</f>
        <v>146650</v>
      </c>
    </row>
    <row r="165" spans="1:9" x14ac:dyDescent="0.25">
      <c r="A165" s="69" t="s">
        <v>272</v>
      </c>
      <c r="B165" s="38">
        <f>SUM('Step 1'!B165:Y165)</f>
        <v>297811</v>
      </c>
      <c r="C165" s="38">
        <f>SUM('Step 1'!C165:Z165)</f>
        <v>297961</v>
      </c>
      <c r="D165" s="38">
        <f>SUM('Step 1'!D165:AA165)</f>
        <v>298018</v>
      </c>
      <c r="E165" s="38">
        <f>SUM('Step 1'!E165:AB165)</f>
        <v>298065</v>
      </c>
      <c r="F165" s="38">
        <f>SUM('Step 1'!F165:AC165)</f>
        <v>298030</v>
      </c>
      <c r="G165" s="38">
        <f>SUM('Step 1'!G165:AD165)</f>
        <v>298134</v>
      </c>
      <c r="H165" s="38">
        <f>SUM('Step 1'!H165:AE165)</f>
        <v>298147</v>
      </c>
      <c r="I165" s="38">
        <f>SUM('Step 1'!I165:AF165)</f>
        <v>298201</v>
      </c>
    </row>
    <row r="166" spans="1:9" x14ac:dyDescent="0.25">
      <c r="A166" s="69" t="s">
        <v>273</v>
      </c>
      <c r="B166" s="38">
        <f>SUM('Step 1'!B166:Y166)</f>
        <v>179479</v>
      </c>
      <c r="C166" s="38">
        <f>SUM('Step 1'!C166:Z166)</f>
        <v>179660</v>
      </c>
      <c r="D166" s="38">
        <f>SUM('Step 1'!D166:AA166)</f>
        <v>179872</v>
      </c>
      <c r="E166" s="38">
        <f>SUM('Step 1'!E166:AB166)</f>
        <v>180012</v>
      </c>
      <c r="F166" s="38">
        <f>SUM('Step 1'!F166:AC166)</f>
        <v>180118</v>
      </c>
      <c r="G166" s="38">
        <f>SUM('Step 1'!G166:AD166)</f>
        <v>180210</v>
      </c>
      <c r="H166" s="38">
        <f>SUM('Step 1'!H166:AE166)</f>
        <v>180350</v>
      </c>
      <c r="I166" s="38">
        <f>SUM('Step 1'!I166:AF166)</f>
        <v>180471</v>
      </c>
    </row>
    <row r="167" spans="1:9" x14ac:dyDescent="0.25">
      <c r="A167" s="69" t="s">
        <v>274</v>
      </c>
      <c r="B167" s="38">
        <f>SUM('Step 1'!B167:Y167)</f>
        <v>400363</v>
      </c>
      <c r="C167" s="38">
        <f>SUM('Step 1'!C167:Z167)</f>
        <v>400622</v>
      </c>
      <c r="D167" s="38">
        <f>SUM('Step 1'!D167:AA167)</f>
        <v>400851</v>
      </c>
      <c r="E167" s="38">
        <f>SUM('Step 1'!E167:AB167)</f>
        <v>400989</v>
      </c>
      <c r="F167" s="38">
        <f>SUM('Step 1'!F167:AC167)</f>
        <v>400998</v>
      </c>
      <c r="G167" s="38">
        <f>SUM('Step 1'!G167:AD167)</f>
        <v>401018</v>
      </c>
      <c r="H167" s="38">
        <f>SUM('Step 1'!H167:AE167)</f>
        <v>401080</v>
      </c>
      <c r="I167" s="38">
        <f>SUM('Step 1'!I167:AF167)</f>
        <v>401124</v>
      </c>
    </row>
    <row r="168" spans="1:9" x14ac:dyDescent="0.25">
      <c r="A168" s="69" t="s">
        <v>275</v>
      </c>
      <c r="B168" s="38">
        <f>SUM('Step 1'!B168:Y168)</f>
        <v>239033</v>
      </c>
      <c r="C168" s="38">
        <f>SUM('Step 1'!C168:Z168)</f>
        <v>239200</v>
      </c>
      <c r="D168" s="38">
        <f>SUM('Step 1'!D168:AA168)</f>
        <v>239353</v>
      </c>
      <c r="E168" s="38">
        <f>SUM('Step 1'!E168:AB168)</f>
        <v>239459</v>
      </c>
      <c r="F168" s="38">
        <f>SUM('Step 1'!F168:AC168)</f>
        <v>239491</v>
      </c>
      <c r="G168" s="38">
        <f>SUM('Step 1'!G168:AD168)</f>
        <v>239538</v>
      </c>
      <c r="H168" s="38">
        <f>SUM('Step 1'!H168:AE168)</f>
        <v>239581</v>
      </c>
      <c r="I168" s="38">
        <f>SUM('Step 1'!I168:AF168)</f>
        <v>239608</v>
      </c>
    </row>
    <row r="169" spans="1:9" x14ac:dyDescent="0.25">
      <c r="A169" s="69" t="s">
        <v>276</v>
      </c>
      <c r="B169" s="38">
        <f>SUM('Step 1'!B169:Y169)</f>
        <v>116041</v>
      </c>
      <c r="C169" s="38">
        <f>SUM('Step 1'!C169:Z169)</f>
        <v>116098</v>
      </c>
      <c r="D169" s="38">
        <f>SUM('Step 1'!D169:AA169)</f>
        <v>116116</v>
      </c>
      <c r="E169" s="38">
        <f>SUM('Step 1'!E169:AB169)</f>
        <v>116122</v>
      </c>
      <c r="F169" s="38">
        <f>SUM('Step 1'!F169:AC169)</f>
        <v>116147</v>
      </c>
      <c r="G169" s="38">
        <f>SUM('Step 1'!G169:AD169)</f>
        <v>116167</v>
      </c>
      <c r="H169" s="38">
        <f>SUM('Step 1'!H169:AE169)</f>
        <v>116205</v>
      </c>
      <c r="I169" s="38">
        <f>SUM('Step 1'!I169:AF169)</f>
        <v>116278</v>
      </c>
    </row>
    <row r="170" spans="1:9" x14ac:dyDescent="0.25">
      <c r="A170" s="69" t="s">
        <v>277</v>
      </c>
      <c r="B170" s="38">
        <f>SUM('Step 1'!B170:Y170)</f>
        <v>133000</v>
      </c>
      <c r="C170" s="38">
        <f>SUM('Step 1'!C170:Z170)</f>
        <v>133097</v>
      </c>
      <c r="D170" s="38">
        <f>SUM('Step 1'!D170:AA170)</f>
        <v>133204</v>
      </c>
      <c r="E170" s="38">
        <f>SUM('Step 1'!E170:AB170)</f>
        <v>133298</v>
      </c>
      <c r="F170" s="38">
        <f>SUM('Step 1'!F170:AC170)</f>
        <v>133373</v>
      </c>
      <c r="G170" s="38">
        <f>SUM('Step 1'!G170:AD170)</f>
        <v>133468</v>
      </c>
      <c r="H170" s="38">
        <f>SUM('Step 1'!H170:AE170)</f>
        <v>133535</v>
      </c>
      <c r="I170" s="38">
        <f>SUM('Step 1'!I170:AF170)</f>
        <v>133587</v>
      </c>
    </row>
    <row r="171" spans="1:9" x14ac:dyDescent="0.25">
      <c r="A171" s="69" t="s">
        <v>278</v>
      </c>
      <c r="B171" s="38">
        <f>SUM('Step 1'!B171:Y171)</f>
        <v>100196</v>
      </c>
      <c r="C171" s="38">
        <f>SUM('Step 1'!C171:Z171)</f>
        <v>100233</v>
      </c>
      <c r="D171" s="38">
        <f>SUM('Step 1'!D171:AA171)</f>
        <v>100266</v>
      </c>
      <c r="E171" s="38">
        <f>SUM('Step 1'!E171:AB171)</f>
        <v>100238</v>
      </c>
      <c r="F171" s="38">
        <f>SUM('Step 1'!F171:AC171)</f>
        <v>100215</v>
      </c>
      <c r="G171" s="38">
        <f>SUM('Step 1'!G171:AD171)</f>
        <v>100183</v>
      </c>
      <c r="H171" s="38">
        <f>SUM('Step 1'!H171:AE171)</f>
        <v>100196</v>
      </c>
      <c r="I171" s="38">
        <f>SUM('Step 1'!I171:AF171)</f>
        <v>100209</v>
      </c>
    </row>
    <row r="172" spans="1:9" x14ac:dyDescent="0.25">
      <c r="A172" s="37"/>
      <c r="B172" s="38"/>
      <c r="C172" s="38"/>
      <c r="D172" s="38"/>
      <c r="E172" s="38"/>
      <c r="F172" s="38"/>
      <c r="G172" s="38"/>
      <c r="H172" s="38"/>
      <c r="I172" s="38"/>
    </row>
    <row r="173" spans="1:9" x14ac:dyDescent="0.25">
      <c r="A173" s="37"/>
      <c r="B173" s="38"/>
      <c r="C173" s="38"/>
      <c r="D173" s="38"/>
      <c r="E173" s="38"/>
      <c r="F173" s="38"/>
      <c r="G173" s="38"/>
      <c r="H173" s="38"/>
      <c r="I173" s="38"/>
    </row>
    <row r="174" spans="1:9" x14ac:dyDescent="0.25">
      <c r="A174" s="37"/>
      <c r="B174" s="38"/>
      <c r="C174" s="38"/>
      <c r="D174" s="38"/>
      <c r="E174" s="38"/>
      <c r="F174" s="38"/>
      <c r="G174" s="38"/>
      <c r="H174" s="38"/>
      <c r="I174" s="38"/>
    </row>
    <row r="175" spans="1:9" x14ac:dyDescent="0.25">
      <c r="A175" s="37"/>
      <c r="B175" s="38"/>
      <c r="C175" s="38"/>
      <c r="D175" s="38"/>
      <c r="E175" s="38"/>
      <c r="F175" s="38"/>
      <c r="G175" s="38"/>
      <c r="H175" s="38"/>
      <c r="I175" s="38"/>
    </row>
    <row r="176" spans="1:9" x14ac:dyDescent="0.25">
      <c r="A176" s="37"/>
      <c r="B176" s="38"/>
      <c r="C176" s="38"/>
      <c r="D176" s="38"/>
      <c r="E176" s="38"/>
      <c r="F176" s="38"/>
      <c r="G176" s="38"/>
      <c r="H176" s="38"/>
      <c r="I176" s="38"/>
    </row>
    <row r="177" spans="1:9" x14ac:dyDescent="0.25">
      <c r="A177" s="37"/>
      <c r="B177" s="38"/>
      <c r="C177" s="38"/>
      <c r="D177" s="38"/>
      <c r="E177" s="38"/>
      <c r="F177" s="38"/>
      <c r="G177" s="38"/>
      <c r="H177" s="38"/>
      <c r="I177" s="38"/>
    </row>
    <row r="178" spans="1:9" x14ac:dyDescent="0.25">
      <c r="A178" s="37"/>
      <c r="B178" s="38"/>
      <c r="C178" s="38"/>
      <c r="D178" s="38"/>
      <c r="E178" s="38"/>
      <c r="F178" s="38"/>
      <c r="G178" s="38"/>
      <c r="H178" s="38"/>
      <c r="I178" s="38"/>
    </row>
    <row r="179" spans="1:9" x14ac:dyDescent="0.25">
      <c r="A179" s="37"/>
      <c r="B179" s="38"/>
      <c r="C179" s="38"/>
      <c r="D179" s="38"/>
      <c r="E179" s="38"/>
      <c r="F179" s="38"/>
      <c r="G179" s="38"/>
      <c r="H179" s="38"/>
      <c r="I179" s="38"/>
    </row>
    <row r="180" spans="1:9" x14ac:dyDescent="0.25">
      <c r="A180" s="37"/>
      <c r="B180" s="38"/>
      <c r="C180" s="38"/>
      <c r="D180" s="38"/>
      <c r="E180" s="38"/>
      <c r="F180" s="38"/>
      <c r="G180" s="38"/>
      <c r="H180" s="38"/>
      <c r="I180" s="38"/>
    </row>
    <row r="181" spans="1:9" x14ac:dyDescent="0.25">
      <c r="A181" s="37"/>
      <c r="B181" s="38"/>
      <c r="C181" s="38"/>
      <c r="D181" s="38"/>
      <c r="E181" s="38"/>
      <c r="F181" s="38"/>
      <c r="G181" s="38"/>
      <c r="H181" s="38"/>
      <c r="I181" s="38"/>
    </row>
    <row r="182" spans="1:9" x14ac:dyDescent="0.25">
      <c r="A182" s="37"/>
      <c r="B182" s="38"/>
      <c r="C182" s="38"/>
      <c r="D182" s="38"/>
      <c r="E182" s="38"/>
      <c r="F182" s="38"/>
      <c r="G182" s="38"/>
      <c r="H182" s="38"/>
      <c r="I182" s="38"/>
    </row>
    <row r="183" spans="1:9" x14ac:dyDescent="0.25">
      <c r="A183" s="37"/>
      <c r="B183" s="38"/>
      <c r="C183" s="38"/>
      <c r="D183" s="38"/>
      <c r="E183" s="38"/>
      <c r="F183" s="38"/>
      <c r="G183" s="38"/>
      <c r="H183" s="38"/>
      <c r="I183" s="38"/>
    </row>
    <row r="184" spans="1:9" x14ac:dyDescent="0.25">
      <c r="A184" s="37"/>
      <c r="B184" s="38"/>
      <c r="C184" s="38"/>
      <c r="D184" s="38"/>
      <c r="E184" s="38"/>
      <c r="F184" s="38"/>
      <c r="G184" s="38"/>
      <c r="H184" s="38"/>
      <c r="I184" s="38"/>
    </row>
    <row r="185" spans="1:9" x14ac:dyDescent="0.25">
      <c r="A185" s="37"/>
      <c r="B185" s="38"/>
      <c r="C185" s="38"/>
      <c r="D185" s="38"/>
      <c r="E185" s="38"/>
      <c r="F185" s="38"/>
      <c r="G185" s="38"/>
      <c r="H185" s="38"/>
      <c r="I185" s="38"/>
    </row>
    <row r="186" spans="1:9" x14ac:dyDescent="0.25">
      <c r="A186" s="37"/>
      <c r="B186" s="38"/>
      <c r="C186" s="38"/>
      <c r="D186" s="38"/>
      <c r="E186" s="38"/>
      <c r="F186" s="38"/>
      <c r="G186" s="38"/>
      <c r="H186" s="38"/>
      <c r="I186" s="38"/>
    </row>
    <row r="187" spans="1:9" x14ac:dyDescent="0.25">
      <c r="A187" s="37"/>
      <c r="B187" s="38"/>
      <c r="C187" s="38"/>
      <c r="D187" s="38"/>
      <c r="E187" s="38"/>
      <c r="F187" s="38"/>
      <c r="G187" s="38"/>
      <c r="H187" s="38"/>
      <c r="I187" s="38"/>
    </row>
    <row r="188" spans="1:9" x14ac:dyDescent="0.25">
      <c r="A188" s="37"/>
      <c r="B188" s="38"/>
      <c r="C188" s="38"/>
      <c r="D188" s="38"/>
      <c r="E188" s="38"/>
      <c r="F188" s="38"/>
      <c r="G188" s="38"/>
      <c r="H188" s="38"/>
      <c r="I188" s="38"/>
    </row>
    <row r="189" spans="1:9" x14ac:dyDescent="0.25">
      <c r="A189" s="37"/>
      <c r="B189" s="38"/>
      <c r="C189" s="38"/>
      <c r="D189" s="38"/>
      <c r="E189" s="38"/>
      <c r="F189" s="38"/>
      <c r="G189" s="38"/>
      <c r="H189" s="38"/>
      <c r="I189" s="38"/>
    </row>
    <row r="190" spans="1:9" x14ac:dyDescent="0.25">
      <c r="A190" s="37"/>
      <c r="B190" s="38"/>
      <c r="C190" s="38"/>
      <c r="D190" s="38"/>
      <c r="E190" s="38"/>
      <c r="F190" s="38"/>
      <c r="G190" s="38"/>
      <c r="H190" s="38"/>
      <c r="I190" s="38"/>
    </row>
    <row r="191" spans="1:9" x14ac:dyDescent="0.25">
      <c r="A191" s="37"/>
      <c r="B191" s="38"/>
      <c r="C191" s="38"/>
      <c r="D191" s="38"/>
      <c r="E191" s="38"/>
      <c r="F191" s="38"/>
      <c r="G191" s="38"/>
      <c r="H191" s="38"/>
      <c r="I191" s="38"/>
    </row>
    <row r="192" spans="1:9" x14ac:dyDescent="0.25">
      <c r="A192" s="37"/>
      <c r="B192" s="38"/>
      <c r="C192" s="38"/>
      <c r="D192" s="38"/>
      <c r="E192" s="38"/>
      <c r="F192" s="38"/>
      <c r="G192" s="38"/>
      <c r="H192" s="38"/>
      <c r="I192" s="38"/>
    </row>
    <row r="193" spans="1:9" x14ac:dyDescent="0.25">
      <c r="A193" s="37"/>
      <c r="B193" s="38"/>
      <c r="C193" s="38"/>
      <c r="D193" s="38"/>
      <c r="E193" s="38"/>
      <c r="F193" s="38"/>
      <c r="G193" s="38"/>
      <c r="H193" s="38"/>
      <c r="I193" s="38"/>
    </row>
    <row r="194" spans="1:9" x14ac:dyDescent="0.25">
      <c r="A194" s="37"/>
      <c r="B194" s="38"/>
      <c r="C194" s="38"/>
      <c r="D194" s="38"/>
      <c r="E194" s="38"/>
      <c r="F194" s="38"/>
      <c r="G194" s="38"/>
      <c r="H194" s="38"/>
      <c r="I194" s="38"/>
    </row>
    <row r="195" spans="1:9" x14ac:dyDescent="0.25">
      <c r="A195" s="37"/>
      <c r="B195" s="38"/>
      <c r="C195" s="38"/>
      <c r="D195" s="38"/>
      <c r="E195" s="38"/>
      <c r="F195" s="38"/>
      <c r="G195" s="38"/>
      <c r="H195" s="38"/>
      <c r="I195" s="38"/>
    </row>
    <row r="196" spans="1:9" x14ac:dyDescent="0.25">
      <c r="A196" s="37"/>
      <c r="B196" s="38"/>
      <c r="C196" s="38"/>
      <c r="D196" s="38"/>
      <c r="E196" s="38"/>
      <c r="F196" s="38"/>
      <c r="G196" s="38"/>
      <c r="H196" s="38"/>
      <c r="I196" s="38"/>
    </row>
    <row r="197" spans="1:9" x14ac:dyDescent="0.25">
      <c r="A197" s="37"/>
      <c r="B197" s="38"/>
      <c r="C197" s="38"/>
      <c r="D197" s="38"/>
      <c r="E197" s="38"/>
      <c r="F197" s="38"/>
      <c r="G197" s="38"/>
      <c r="H197" s="38"/>
      <c r="I197" s="38"/>
    </row>
    <row r="198" spans="1:9" x14ac:dyDescent="0.25">
      <c r="A198" s="37"/>
      <c r="B198" s="38"/>
      <c r="C198" s="38"/>
      <c r="D198" s="38"/>
      <c r="E198" s="38"/>
      <c r="F198" s="38"/>
      <c r="G198" s="38"/>
      <c r="H198" s="38"/>
      <c r="I198" s="38"/>
    </row>
    <row r="199" spans="1:9" x14ac:dyDescent="0.25">
      <c r="A199" s="37"/>
      <c r="B199" s="38"/>
      <c r="C199" s="38"/>
      <c r="D199" s="38"/>
      <c r="E199" s="38"/>
      <c r="F199" s="38"/>
      <c r="G199" s="38"/>
      <c r="H199" s="38"/>
      <c r="I199" s="38"/>
    </row>
    <row r="200" spans="1:9" x14ac:dyDescent="0.25">
      <c r="A200" s="37"/>
      <c r="B200" s="38"/>
      <c r="C200" s="38"/>
      <c r="D200" s="38"/>
      <c r="E200" s="38"/>
      <c r="F200" s="38"/>
      <c r="G200" s="38"/>
      <c r="H200" s="38"/>
      <c r="I200" s="38"/>
    </row>
    <row r="201" spans="1:9" x14ac:dyDescent="0.25">
      <c r="A201" s="37"/>
      <c r="B201" s="38"/>
      <c r="C201" s="38"/>
      <c r="D201" s="38"/>
      <c r="E201" s="38"/>
      <c r="F201" s="38"/>
      <c r="G201" s="38"/>
      <c r="H201" s="38"/>
      <c r="I201" s="38"/>
    </row>
    <row r="202" spans="1:9" x14ac:dyDescent="0.25">
      <c r="A202" s="37"/>
      <c r="B202" s="38"/>
      <c r="C202" s="38"/>
      <c r="D202" s="38"/>
      <c r="E202" s="38"/>
      <c r="F202" s="38"/>
      <c r="G202" s="38"/>
      <c r="H202" s="38"/>
      <c r="I202" s="38"/>
    </row>
    <row r="203" spans="1:9" x14ac:dyDescent="0.25">
      <c r="A203" s="37"/>
      <c r="B203" s="38"/>
      <c r="C203" s="38"/>
      <c r="D203" s="38"/>
      <c r="E203" s="38"/>
      <c r="F203" s="38"/>
      <c r="G203" s="38"/>
      <c r="H203" s="38"/>
      <c r="I203" s="38"/>
    </row>
    <row r="204" spans="1:9" x14ac:dyDescent="0.25">
      <c r="A204" s="37"/>
      <c r="B204" s="38"/>
      <c r="C204" s="38"/>
      <c r="D204" s="38"/>
      <c r="E204" s="38"/>
      <c r="F204" s="38"/>
      <c r="G204" s="38"/>
      <c r="H204" s="38"/>
      <c r="I204" s="38"/>
    </row>
    <row r="205" spans="1:9" x14ac:dyDescent="0.25">
      <c r="A205" s="37"/>
      <c r="B205" s="38"/>
      <c r="C205" s="38"/>
      <c r="D205" s="38"/>
      <c r="E205" s="38"/>
      <c r="F205" s="38"/>
      <c r="G205" s="38"/>
      <c r="H205" s="38"/>
      <c r="I205" s="38"/>
    </row>
    <row r="206" spans="1:9" x14ac:dyDescent="0.25">
      <c r="A206" s="37"/>
      <c r="B206" s="38"/>
      <c r="C206" s="38"/>
      <c r="D206" s="38"/>
      <c r="E206" s="38"/>
      <c r="F206" s="38"/>
      <c r="G206" s="38"/>
      <c r="H206" s="38"/>
      <c r="I206" s="38"/>
    </row>
    <row r="207" spans="1:9" x14ac:dyDescent="0.25">
      <c r="A207" s="37"/>
      <c r="B207" s="38"/>
      <c r="C207" s="38"/>
      <c r="D207" s="38"/>
      <c r="E207" s="38"/>
      <c r="F207" s="38"/>
      <c r="G207" s="38"/>
      <c r="H207" s="38"/>
      <c r="I207" s="38"/>
    </row>
    <row r="208" spans="1:9" x14ac:dyDescent="0.25">
      <c r="A208" s="37"/>
      <c r="B208" s="38"/>
      <c r="C208" s="38"/>
      <c r="D208" s="38"/>
      <c r="E208" s="38"/>
      <c r="F208" s="38"/>
      <c r="G208" s="38"/>
      <c r="H208" s="38"/>
      <c r="I208" s="38"/>
    </row>
    <row r="209" spans="1:9" x14ac:dyDescent="0.25">
      <c r="A209" s="37"/>
      <c r="B209" s="38"/>
      <c r="C209" s="38"/>
      <c r="D209" s="38"/>
      <c r="E209" s="38"/>
      <c r="F209" s="38"/>
      <c r="G209" s="38"/>
      <c r="H209" s="38"/>
      <c r="I209" s="38"/>
    </row>
    <row r="210" spans="1:9" x14ac:dyDescent="0.25">
      <c r="A210" s="37"/>
      <c r="B210" s="38"/>
      <c r="C210" s="38"/>
      <c r="D210" s="38"/>
      <c r="E210" s="38"/>
      <c r="F210" s="38"/>
      <c r="G210" s="38"/>
      <c r="H210" s="38"/>
      <c r="I210" s="38"/>
    </row>
    <row r="211" spans="1:9" x14ac:dyDescent="0.25">
      <c r="A211" s="37"/>
      <c r="B211" s="38"/>
      <c r="C211" s="38"/>
      <c r="D211" s="38"/>
      <c r="E211" s="38"/>
      <c r="F211" s="38"/>
      <c r="G211" s="38"/>
      <c r="H211" s="38"/>
      <c r="I211" s="38"/>
    </row>
    <row r="212" spans="1:9" x14ac:dyDescent="0.25">
      <c r="A212" s="37"/>
      <c r="B212" s="38"/>
      <c r="C212" s="38"/>
      <c r="D212" s="38"/>
      <c r="E212" s="38"/>
      <c r="F212" s="38"/>
      <c r="G212" s="38"/>
      <c r="H212" s="38"/>
      <c r="I212" s="38"/>
    </row>
    <row r="213" spans="1:9" x14ac:dyDescent="0.25">
      <c r="A213" s="37"/>
      <c r="B213" s="38"/>
      <c r="C213" s="38"/>
      <c r="D213" s="38"/>
      <c r="E213" s="38"/>
      <c r="F213" s="38"/>
      <c r="G213" s="38"/>
      <c r="H213" s="38"/>
      <c r="I213" s="38"/>
    </row>
    <row r="214" spans="1:9" x14ac:dyDescent="0.25">
      <c r="A214" s="37"/>
      <c r="B214" s="38"/>
      <c r="C214" s="38"/>
      <c r="D214" s="38"/>
      <c r="E214" s="38"/>
      <c r="F214" s="38"/>
      <c r="G214" s="38"/>
      <c r="H214" s="38"/>
      <c r="I214" s="38"/>
    </row>
    <row r="215" spans="1:9" x14ac:dyDescent="0.25">
      <c r="A215" s="37"/>
      <c r="B215" s="38"/>
      <c r="C215" s="38"/>
      <c r="D215" s="38"/>
      <c r="E215" s="38"/>
      <c r="F215" s="38"/>
      <c r="G215" s="38"/>
      <c r="H215" s="38"/>
      <c r="I215" s="38"/>
    </row>
    <row r="216" spans="1:9" x14ac:dyDescent="0.25">
      <c r="A216" s="37"/>
      <c r="B216" s="38"/>
      <c r="C216" s="38"/>
      <c r="D216" s="38"/>
      <c r="E216" s="38"/>
      <c r="F216" s="38"/>
      <c r="G216" s="38"/>
      <c r="H216" s="38"/>
      <c r="I216" s="38"/>
    </row>
    <row r="217" spans="1:9" x14ac:dyDescent="0.25">
      <c r="A217" s="37"/>
      <c r="B217" s="38"/>
      <c r="C217" s="38"/>
      <c r="D217" s="38"/>
      <c r="E217" s="38"/>
      <c r="F217" s="38"/>
      <c r="G217" s="38"/>
      <c r="H217" s="38"/>
      <c r="I217" s="38"/>
    </row>
    <row r="218" spans="1:9" x14ac:dyDescent="0.25">
      <c r="A218" s="37"/>
      <c r="B218" s="38"/>
      <c r="C218" s="38"/>
      <c r="D218" s="38"/>
      <c r="E218" s="38"/>
      <c r="F218" s="38"/>
      <c r="G218" s="38"/>
      <c r="H218" s="38"/>
      <c r="I218" s="38"/>
    </row>
    <row r="219" spans="1:9" x14ac:dyDescent="0.25">
      <c r="A219" s="37"/>
      <c r="B219" s="38"/>
      <c r="C219" s="38"/>
      <c r="D219" s="38"/>
      <c r="E219" s="38"/>
      <c r="F219" s="38"/>
      <c r="G219" s="38"/>
      <c r="H219" s="38"/>
      <c r="I219" s="38"/>
    </row>
    <row r="220" spans="1:9" x14ac:dyDescent="0.25">
      <c r="A220" s="37"/>
      <c r="B220" s="38"/>
      <c r="C220" s="38"/>
      <c r="D220" s="38"/>
      <c r="E220" s="38"/>
      <c r="F220" s="38"/>
      <c r="G220" s="38"/>
      <c r="H220" s="38"/>
      <c r="I220" s="38"/>
    </row>
    <row r="221" spans="1:9" x14ac:dyDescent="0.25">
      <c r="A221" s="37"/>
      <c r="B221" s="38"/>
      <c r="C221" s="38"/>
      <c r="D221" s="38"/>
      <c r="E221" s="38"/>
      <c r="F221" s="38"/>
      <c r="G221" s="38"/>
      <c r="H221" s="38"/>
      <c r="I221" s="38"/>
    </row>
    <row r="222" spans="1:9" x14ac:dyDescent="0.25">
      <c r="A222" s="37"/>
      <c r="B222" s="38"/>
      <c r="C222" s="38"/>
      <c r="D222" s="38"/>
      <c r="E222" s="38"/>
      <c r="F222" s="38"/>
      <c r="G222" s="38"/>
      <c r="H222" s="38"/>
      <c r="I222" s="38"/>
    </row>
    <row r="223" spans="1:9" x14ac:dyDescent="0.25">
      <c r="A223" s="37"/>
      <c r="B223" s="38"/>
      <c r="C223" s="38"/>
      <c r="D223" s="38"/>
      <c r="E223" s="38"/>
      <c r="F223" s="38"/>
      <c r="G223" s="38"/>
      <c r="H223" s="38"/>
      <c r="I223" s="38"/>
    </row>
    <row r="224" spans="1:9" x14ac:dyDescent="0.25">
      <c r="A224" s="37"/>
    </row>
    <row r="225" spans="1:1" x14ac:dyDescent="0.25">
      <c r="A225" s="37"/>
    </row>
    <row r="226" spans="1:1" x14ac:dyDescent="0.25">
      <c r="A226" s="37"/>
    </row>
    <row r="227" spans="1:1" x14ac:dyDescent="0.25">
      <c r="A227" s="37"/>
    </row>
    <row r="228" spans="1:1" x14ac:dyDescent="0.25">
      <c r="A228" s="37"/>
    </row>
  </sheetData>
  <pageMargins left="0.7" right="0.7" top="0.75" bottom="0.75" header="0.3" footer="0.3"/>
  <pageSetup paperSize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K223"/>
  <sheetViews>
    <sheetView zoomScale="90" zoomScaleNormal="90" workbookViewId="0">
      <pane xSplit="1" ySplit="2" topLeftCell="B102" activePane="bottomRight" state="frozen"/>
      <selection pane="topRight" activeCell="B1" sqref="B1"/>
      <selection pane="bottomLeft" activeCell="A3" sqref="A3"/>
      <selection pane="bottomRight" activeCell="X191" sqref="X191"/>
    </sheetView>
  </sheetViews>
  <sheetFormatPr defaultRowHeight="15" x14ac:dyDescent="0.25"/>
  <cols>
    <col min="1" max="1" width="36.7109375" style="16" customWidth="1"/>
    <col min="2" max="36" width="12.42578125" style="16" bestFit="1" customWidth="1"/>
    <col min="37" max="37" width="9.28515625" style="16" customWidth="1"/>
    <col min="38" max="16384" width="9.140625" style="16"/>
  </cols>
  <sheetData>
    <row r="1" spans="1:37" x14ac:dyDescent="0.25">
      <c r="A1" s="32" t="s">
        <v>18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</row>
    <row r="2" spans="1:37" x14ac:dyDescent="0.25">
      <c r="A2" s="1" t="s">
        <v>279</v>
      </c>
      <c r="B2" s="31">
        <v>42736</v>
      </c>
      <c r="C2" s="31">
        <v>42767</v>
      </c>
      <c r="D2" s="31">
        <v>42795</v>
      </c>
      <c r="E2" s="31">
        <v>42826</v>
      </c>
      <c r="F2" s="31">
        <v>42856</v>
      </c>
      <c r="G2" s="31">
        <v>42887</v>
      </c>
      <c r="H2" s="31">
        <v>42917</v>
      </c>
      <c r="I2" s="31">
        <v>42948</v>
      </c>
      <c r="J2" s="31">
        <v>42979</v>
      </c>
      <c r="K2" s="31">
        <v>43009</v>
      </c>
      <c r="L2" s="31">
        <v>43040</v>
      </c>
      <c r="M2" s="31">
        <v>43070</v>
      </c>
      <c r="N2" s="31">
        <v>43101</v>
      </c>
      <c r="O2" s="31">
        <v>43132</v>
      </c>
      <c r="P2" s="31">
        <v>43160</v>
      </c>
      <c r="Q2" s="31">
        <v>43191</v>
      </c>
      <c r="R2" s="31">
        <v>43221</v>
      </c>
      <c r="S2" s="31">
        <v>43252</v>
      </c>
      <c r="T2" s="31">
        <v>43282</v>
      </c>
      <c r="U2" s="31">
        <v>43313</v>
      </c>
      <c r="V2" s="31">
        <v>43344</v>
      </c>
      <c r="W2" s="31">
        <v>43374</v>
      </c>
      <c r="X2" s="31">
        <v>43405</v>
      </c>
      <c r="Y2" s="31">
        <v>43435</v>
      </c>
      <c r="Z2" s="31">
        <v>43466</v>
      </c>
      <c r="AA2" s="31">
        <v>43497</v>
      </c>
      <c r="AB2" s="31">
        <v>43525</v>
      </c>
      <c r="AC2" s="31">
        <v>43556</v>
      </c>
      <c r="AD2" s="31">
        <v>43586</v>
      </c>
      <c r="AE2" s="31">
        <v>43617</v>
      </c>
      <c r="AF2" s="31">
        <v>43647</v>
      </c>
      <c r="AG2" s="31">
        <v>43678</v>
      </c>
      <c r="AH2" s="31">
        <v>43709</v>
      </c>
      <c r="AI2" s="31">
        <v>43739</v>
      </c>
      <c r="AJ2" s="31">
        <v>43770</v>
      </c>
      <c r="AK2" s="31">
        <v>43800</v>
      </c>
    </row>
    <row r="3" spans="1:37" x14ac:dyDescent="0.25">
      <c r="A3" s="69" t="s">
        <v>110</v>
      </c>
      <c r="B3" s="69">
        <v>87</v>
      </c>
      <c r="C3" s="69">
        <v>81</v>
      </c>
      <c r="D3" s="69">
        <v>81</v>
      </c>
      <c r="E3" s="69">
        <v>71</v>
      </c>
      <c r="F3" s="69">
        <v>61</v>
      </c>
      <c r="G3" s="69">
        <v>69</v>
      </c>
      <c r="H3" s="69">
        <v>76</v>
      </c>
      <c r="I3" s="69">
        <v>71</v>
      </c>
      <c r="J3" s="69">
        <v>61</v>
      </c>
      <c r="K3" s="69">
        <v>53</v>
      </c>
      <c r="L3" s="69">
        <v>72</v>
      </c>
      <c r="M3" s="69">
        <v>79</v>
      </c>
      <c r="N3" s="69">
        <v>95</v>
      </c>
      <c r="O3" s="69">
        <v>89</v>
      </c>
      <c r="P3" s="69">
        <v>84</v>
      </c>
      <c r="Q3" s="69">
        <v>65</v>
      </c>
      <c r="R3" s="69">
        <v>68</v>
      </c>
      <c r="S3" s="69">
        <v>69</v>
      </c>
      <c r="T3" s="69">
        <v>76</v>
      </c>
      <c r="U3" s="69">
        <v>65</v>
      </c>
      <c r="V3" s="69">
        <v>56</v>
      </c>
      <c r="W3" s="69">
        <v>54</v>
      </c>
      <c r="X3" s="69">
        <v>41</v>
      </c>
      <c r="Y3" s="69">
        <v>42</v>
      </c>
      <c r="Z3" s="69">
        <v>82</v>
      </c>
      <c r="AA3" s="69">
        <v>67</v>
      </c>
      <c r="AB3" s="69">
        <v>65</v>
      </c>
      <c r="AC3" s="69">
        <v>49</v>
      </c>
      <c r="AD3" s="69">
        <v>57</v>
      </c>
      <c r="AE3" s="69">
        <v>64</v>
      </c>
      <c r="AF3" s="69">
        <v>65</v>
      </c>
      <c r="AG3" s="28"/>
      <c r="AH3" s="28"/>
      <c r="AI3" s="28"/>
      <c r="AJ3" s="28"/>
      <c r="AK3" s="28"/>
    </row>
    <row r="4" spans="1:37" x14ac:dyDescent="0.25">
      <c r="A4" s="69" t="s">
        <v>111</v>
      </c>
      <c r="B4" s="69">
        <v>697</v>
      </c>
      <c r="C4" s="69">
        <v>671</v>
      </c>
      <c r="D4" s="69">
        <v>631</v>
      </c>
      <c r="E4" s="69">
        <v>616</v>
      </c>
      <c r="F4" s="69">
        <v>604</v>
      </c>
      <c r="G4" s="69">
        <v>619</v>
      </c>
      <c r="H4" s="69">
        <v>665</v>
      </c>
      <c r="I4" s="69">
        <v>650</v>
      </c>
      <c r="J4" s="69">
        <v>571</v>
      </c>
      <c r="K4" s="69">
        <v>548</v>
      </c>
      <c r="L4" s="69">
        <v>526</v>
      </c>
      <c r="M4" s="69">
        <v>514</v>
      </c>
      <c r="N4" s="69">
        <v>656</v>
      </c>
      <c r="O4" s="69">
        <v>604</v>
      </c>
      <c r="P4" s="69">
        <v>590</v>
      </c>
      <c r="Q4" s="69">
        <v>518</v>
      </c>
      <c r="R4" s="69">
        <v>524</v>
      </c>
      <c r="S4" s="69">
        <v>554</v>
      </c>
      <c r="T4" s="69">
        <v>578</v>
      </c>
      <c r="U4" s="69">
        <v>577</v>
      </c>
      <c r="V4" s="69">
        <v>474</v>
      </c>
      <c r="W4" s="69">
        <v>437</v>
      </c>
      <c r="X4" s="69">
        <v>415</v>
      </c>
      <c r="Y4" s="69">
        <v>386</v>
      </c>
      <c r="Z4" s="69">
        <v>589</v>
      </c>
      <c r="AA4" s="69">
        <v>564</v>
      </c>
      <c r="AB4" s="69">
        <v>554</v>
      </c>
      <c r="AC4" s="69">
        <v>439</v>
      </c>
      <c r="AD4" s="69">
        <v>484</v>
      </c>
      <c r="AE4" s="69">
        <v>537</v>
      </c>
      <c r="AF4" s="69">
        <v>488</v>
      </c>
      <c r="AG4" s="28"/>
      <c r="AH4" s="28"/>
      <c r="AI4" s="28"/>
      <c r="AJ4" s="28"/>
      <c r="AK4" s="28"/>
    </row>
    <row r="5" spans="1:37" x14ac:dyDescent="0.25">
      <c r="A5" s="69" t="s">
        <v>112</v>
      </c>
      <c r="B5" s="69">
        <v>136</v>
      </c>
      <c r="C5" s="69">
        <v>139</v>
      </c>
      <c r="D5" s="69">
        <v>141</v>
      </c>
      <c r="E5" s="69">
        <v>111</v>
      </c>
      <c r="F5" s="69">
        <v>112</v>
      </c>
      <c r="G5" s="69">
        <v>141</v>
      </c>
      <c r="H5" s="69">
        <v>127</v>
      </c>
      <c r="I5" s="69">
        <v>118</v>
      </c>
      <c r="J5" s="69">
        <v>87</v>
      </c>
      <c r="K5" s="69">
        <v>86</v>
      </c>
      <c r="L5" s="69">
        <v>75</v>
      </c>
      <c r="M5" s="69">
        <v>77</v>
      </c>
      <c r="N5" s="69">
        <v>122</v>
      </c>
      <c r="O5" s="69">
        <v>136</v>
      </c>
      <c r="P5" s="69">
        <v>134</v>
      </c>
      <c r="Q5" s="69">
        <v>102</v>
      </c>
      <c r="R5" s="69">
        <v>128</v>
      </c>
      <c r="S5" s="69">
        <v>122</v>
      </c>
      <c r="T5" s="69">
        <v>113</v>
      </c>
      <c r="U5" s="69">
        <v>103</v>
      </c>
      <c r="V5" s="69">
        <v>75</v>
      </c>
      <c r="W5" s="69">
        <v>69</v>
      </c>
      <c r="X5" s="69">
        <v>59</v>
      </c>
      <c r="Y5" s="69">
        <v>67</v>
      </c>
      <c r="Z5" s="69">
        <v>128</v>
      </c>
      <c r="AA5" s="69">
        <v>107</v>
      </c>
      <c r="AB5" s="69">
        <v>98</v>
      </c>
      <c r="AC5" s="69">
        <v>70</v>
      </c>
      <c r="AD5" s="69">
        <v>84</v>
      </c>
      <c r="AE5" s="69">
        <v>92</v>
      </c>
      <c r="AF5" s="69">
        <v>76</v>
      </c>
      <c r="AG5" s="28"/>
      <c r="AH5" s="28"/>
      <c r="AI5" s="28"/>
      <c r="AJ5" s="28"/>
      <c r="AK5" s="28"/>
    </row>
    <row r="6" spans="1:37" x14ac:dyDescent="0.25">
      <c r="A6" s="69" t="s">
        <v>113</v>
      </c>
      <c r="B6" s="69">
        <v>320</v>
      </c>
      <c r="C6" s="69">
        <v>303</v>
      </c>
      <c r="D6" s="69">
        <v>277</v>
      </c>
      <c r="E6" s="69">
        <v>283</v>
      </c>
      <c r="F6" s="69">
        <v>336</v>
      </c>
      <c r="G6" s="69">
        <v>361</v>
      </c>
      <c r="H6" s="69">
        <v>350</v>
      </c>
      <c r="I6" s="69">
        <v>332</v>
      </c>
      <c r="J6" s="69">
        <v>336</v>
      </c>
      <c r="K6" s="69">
        <v>315</v>
      </c>
      <c r="L6" s="69">
        <v>291</v>
      </c>
      <c r="M6" s="69">
        <v>268</v>
      </c>
      <c r="N6" s="69">
        <v>329</v>
      </c>
      <c r="O6" s="69">
        <v>318</v>
      </c>
      <c r="P6" s="69">
        <v>295</v>
      </c>
      <c r="Q6" s="69">
        <v>287</v>
      </c>
      <c r="R6" s="69">
        <v>320</v>
      </c>
      <c r="S6" s="69">
        <v>342</v>
      </c>
      <c r="T6" s="69">
        <v>288</v>
      </c>
      <c r="U6" s="69">
        <v>258</v>
      </c>
      <c r="V6" s="69">
        <v>265</v>
      </c>
      <c r="W6" s="69">
        <v>261</v>
      </c>
      <c r="X6" s="69">
        <v>226</v>
      </c>
      <c r="Y6" s="69">
        <v>225</v>
      </c>
      <c r="Z6" s="69">
        <v>313</v>
      </c>
      <c r="AA6" s="69">
        <v>268</v>
      </c>
      <c r="AB6" s="69">
        <v>251</v>
      </c>
      <c r="AC6" s="69">
        <v>202</v>
      </c>
      <c r="AD6" s="69">
        <v>226</v>
      </c>
      <c r="AE6" s="69">
        <v>262</v>
      </c>
      <c r="AF6" s="69">
        <v>224</v>
      </c>
      <c r="AG6" s="28"/>
      <c r="AH6" s="28"/>
      <c r="AI6" s="28"/>
      <c r="AJ6" s="28"/>
      <c r="AK6" s="28"/>
    </row>
    <row r="7" spans="1:37" x14ac:dyDescent="0.25">
      <c r="A7" s="69" t="s">
        <v>114</v>
      </c>
      <c r="B7" s="69">
        <v>141</v>
      </c>
      <c r="C7" s="69">
        <v>125</v>
      </c>
      <c r="D7" s="69">
        <v>128</v>
      </c>
      <c r="E7" s="69">
        <v>96</v>
      </c>
      <c r="F7" s="69">
        <v>101</v>
      </c>
      <c r="G7" s="69">
        <v>109</v>
      </c>
      <c r="H7" s="69">
        <v>94</v>
      </c>
      <c r="I7" s="69">
        <v>92</v>
      </c>
      <c r="J7" s="69">
        <v>101</v>
      </c>
      <c r="K7" s="69">
        <v>96</v>
      </c>
      <c r="L7" s="69">
        <v>98</v>
      </c>
      <c r="M7" s="69">
        <v>96</v>
      </c>
      <c r="N7" s="69">
        <v>131</v>
      </c>
      <c r="O7" s="69">
        <v>128</v>
      </c>
      <c r="P7" s="69">
        <v>116</v>
      </c>
      <c r="Q7" s="69">
        <v>95</v>
      </c>
      <c r="R7" s="69">
        <v>90</v>
      </c>
      <c r="S7" s="69">
        <v>95</v>
      </c>
      <c r="T7" s="69">
        <v>97</v>
      </c>
      <c r="U7" s="69">
        <v>90</v>
      </c>
      <c r="V7" s="69">
        <v>85</v>
      </c>
      <c r="W7" s="69">
        <v>73</v>
      </c>
      <c r="X7" s="69">
        <v>53</v>
      </c>
      <c r="Y7" s="69">
        <v>64</v>
      </c>
      <c r="Z7" s="69">
        <v>102</v>
      </c>
      <c r="AA7" s="69">
        <v>102</v>
      </c>
      <c r="AB7" s="69">
        <v>93</v>
      </c>
      <c r="AC7" s="69">
        <v>62</v>
      </c>
      <c r="AD7" s="69">
        <v>71</v>
      </c>
      <c r="AE7" s="69">
        <v>77</v>
      </c>
      <c r="AF7" s="69">
        <v>68</v>
      </c>
      <c r="AG7" s="28"/>
      <c r="AH7" s="28"/>
      <c r="AI7" s="28"/>
      <c r="AJ7" s="28"/>
      <c r="AK7" s="28"/>
    </row>
    <row r="8" spans="1:37" x14ac:dyDescent="0.25">
      <c r="A8" s="69" t="s">
        <v>115</v>
      </c>
      <c r="B8" s="69">
        <v>204</v>
      </c>
      <c r="C8" s="69">
        <v>190</v>
      </c>
      <c r="D8" s="69">
        <v>178</v>
      </c>
      <c r="E8" s="69">
        <v>172</v>
      </c>
      <c r="F8" s="69">
        <v>160</v>
      </c>
      <c r="G8" s="69">
        <v>144</v>
      </c>
      <c r="H8" s="69">
        <v>158</v>
      </c>
      <c r="I8" s="69">
        <v>148</v>
      </c>
      <c r="J8" s="69">
        <v>125</v>
      </c>
      <c r="K8" s="69">
        <v>120</v>
      </c>
      <c r="L8" s="69">
        <v>114</v>
      </c>
      <c r="M8" s="69">
        <v>119</v>
      </c>
      <c r="N8" s="69">
        <v>176</v>
      </c>
      <c r="O8" s="69">
        <v>167</v>
      </c>
      <c r="P8" s="69">
        <v>151</v>
      </c>
      <c r="Q8" s="69">
        <v>126</v>
      </c>
      <c r="R8" s="69">
        <v>130</v>
      </c>
      <c r="S8" s="69">
        <v>145</v>
      </c>
      <c r="T8" s="69">
        <v>149</v>
      </c>
      <c r="U8" s="69">
        <v>144</v>
      </c>
      <c r="V8" s="69">
        <v>121</v>
      </c>
      <c r="W8" s="69">
        <v>95</v>
      </c>
      <c r="X8" s="69">
        <v>92</v>
      </c>
      <c r="Y8" s="69">
        <v>99</v>
      </c>
      <c r="Z8" s="69">
        <v>141</v>
      </c>
      <c r="AA8" s="69">
        <v>137</v>
      </c>
      <c r="AB8" s="69">
        <v>147</v>
      </c>
      <c r="AC8" s="69">
        <v>105</v>
      </c>
      <c r="AD8" s="69">
        <v>116</v>
      </c>
      <c r="AE8" s="69">
        <v>132</v>
      </c>
      <c r="AF8" s="69">
        <v>130</v>
      </c>
      <c r="AG8" s="28"/>
      <c r="AH8" s="28"/>
      <c r="AI8" s="28"/>
      <c r="AJ8" s="28"/>
      <c r="AK8" s="28"/>
    </row>
    <row r="9" spans="1:37" x14ac:dyDescent="0.25">
      <c r="A9" s="69" t="s">
        <v>116</v>
      </c>
      <c r="B9" s="69">
        <v>553</v>
      </c>
      <c r="C9" s="69">
        <v>532</v>
      </c>
      <c r="D9" s="69">
        <v>487</v>
      </c>
      <c r="E9" s="69">
        <v>464</v>
      </c>
      <c r="F9" s="69">
        <v>450</v>
      </c>
      <c r="G9" s="69">
        <v>453</v>
      </c>
      <c r="H9" s="69">
        <v>472</v>
      </c>
      <c r="I9" s="69">
        <v>446</v>
      </c>
      <c r="J9" s="69">
        <v>417</v>
      </c>
      <c r="K9" s="69">
        <v>413</v>
      </c>
      <c r="L9" s="69">
        <v>384</v>
      </c>
      <c r="M9" s="69">
        <v>392</v>
      </c>
      <c r="N9" s="69">
        <v>537</v>
      </c>
      <c r="O9" s="69">
        <v>510</v>
      </c>
      <c r="P9" s="69">
        <v>482</v>
      </c>
      <c r="Q9" s="69">
        <v>433</v>
      </c>
      <c r="R9" s="69">
        <v>411</v>
      </c>
      <c r="S9" s="69">
        <v>420</v>
      </c>
      <c r="T9" s="69">
        <v>416</v>
      </c>
      <c r="U9" s="69">
        <v>380</v>
      </c>
      <c r="V9" s="69">
        <v>358</v>
      </c>
      <c r="W9" s="69">
        <v>352</v>
      </c>
      <c r="X9" s="69">
        <v>323</v>
      </c>
      <c r="Y9" s="69">
        <v>347</v>
      </c>
      <c r="Z9" s="69">
        <v>513</v>
      </c>
      <c r="AA9" s="69">
        <v>487</v>
      </c>
      <c r="AB9" s="69">
        <v>441</v>
      </c>
      <c r="AC9" s="69">
        <v>351</v>
      </c>
      <c r="AD9" s="69">
        <v>351</v>
      </c>
      <c r="AE9" s="69">
        <v>387</v>
      </c>
      <c r="AF9" s="69">
        <v>361</v>
      </c>
      <c r="AG9" s="28"/>
      <c r="AH9" s="28"/>
      <c r="AI9" s="28"/>
      <c r="AJ9" s="28"/>
      <c r="AK9" s="28"/>
    </row>
    <row r="10" spans="1:37" x14ac:dyDescent="0.25">
      <c r="A10" s="69" t="s">
        <v>117</v>
      </c>
      <c r="B10" s="69">
        <v>139</v>
      </c>
      <c r="C10" s="69">
        <v>152</v>
      </c>
      <c r="D10" s="69">
        <v>134</v>
      </c>
      <c r="E10" s="69">
        <v>122</v>
      </c>
      <c r="F10" s="69">
        <v>120</v>
      </c>
      <c r="G10" s="69">
        <v>135</v>
      </c>
      <c r="H10" s="69">
        <v>126</v>
      </c>
      <c r="I10" s="69">
        <v>111</v>
      </c>
      <c r="J10" s="69">
        <v>113</v>
      </c>
      <c r="K10" s="69">
        <v>99</v>
      </c>
      <c r="L10" s="69">
        <v>92</v>
      </c>
      <c r="M10" s="69">
        <v>102</v>
      </c>
      <c r="N10" s="69">
        <v>147</v>
      </c>
      <c r="O10" s="69">
        <v>144</v>
      </c>
      <c r="P10" s="69">
        <v>132</v>
      </c>
      <c r="Q10" s="69">
        <v>102</v>
      </c>
      <c r="R10" s="69">
        <v>92</v>
      </c>
      <c r="S10" s="69">
        <v>110</v>
      </c>
      <c r="T10" s="69">
        <v>100</v>
      </c>
      <c r="U10" s="69">
        <v>88</v>
      </c>
      <c r="V10" s="69">
        <v>90</v>
      </c>
      <c r="W10" s="69">
        <v>81</v>
      </c>
      <c r="X10" s="69">
        <v>74</v>
      </c>
      <c r="Y10" s="69">
        <v>86</v>
      </c>
      <c r="Z10" s="69">
        <v>125</v>
      </c>
      <c r="AA10" s="69">
        <v>119</v>
      </c>
      <c r="AB10" s="69">
        <v>104</v>
      </c>
      <c r="AC10" s="69">
        <v>87</v>
      </c>
      <c r="AD10" s="69">
        <v>81</v>
      </c>
      <c r="AE10" s="69">
        <v>89</v>
      </c>
      <c r="AF10" s="69">
        <v>88</v>
      </c>
      <c r="AG10" s="28"/>
      <c r="AH10" s="28"/>
      <c r="AI10" s="28"/>
      <c r="AJ10" s="28"/>
      <c r="AK10" s="28"/>
    </row>
    <row r="11" spans="1:37" x14ac:dyDescent="0.25">
      <c r="A11" s="69" t="s">
        <v>118</v>
      </c>
      <c r="B11" s="69">
        <v>481</v>
      </c>
      <c r="C11" s="69">
        <v>475</v>
      </c>
      <c r="D11" s="69">
        <v>439</v>
      </c>
      <c r="E11" s="69">
        <v>434</v>
      </c>
      <c r="F11" s="69">
        <v>431</v>
      </c>
      <c r="G11" s="69">
        <v>459</v>
      </c>
      <c r="H11" s="69">
        <v>470</v>
      </c>
      <c r="I11" s="69">
        <v>459</v>
      </c>
      <c r="J11" s="69">
        <v>380</v>
      </c>
      <c r="K11" s="69">
        <v>365</v>
      </c>
      <c r="L11" s="69">
        <v>373</v>
      </c>
      <c r="M11" s="69">
        <v>348</v>
      </c>
      <c r="N11" s="69">
        <v>443</v>
      </c>
      <c r="O11" s="69">
        <v>426</v>
      </c>
      <c r="P11" s="69">
        <v>395</v>
      </c>
      <c r="Q11" s="69">
        <v>373</v>
      </c>
      <c r="R11" s="69">
        <v>377</v>
      </c>
      <c r="S11" s="69">
        <v>419</v>
      </c>
      <c r="T11" s="69">
        <v>411</v>
      </c>
      <c r="U11" s="69">
        <v>386</v>
      </c>
      <c r="V11" s="69">
        <v>341</v>
      </c>
      <c r="W11" s="69">
        <v>340</v>
      </c>
      <c r="X11" s="69">
        <v>317</v>
      </c>
      <c r="Y11" s="69">
        <v>298</v>
      </c>
      <c r="Z11" s="69">
        <v>441</v>
      </c>
      <c r="AA11" s="69">
        <v>389</v>
      </c>
      <c r="AB11" s="69">
        <v>381</v>
      </c>
      <c r="AC11" s="69">
        <v>287</v>
      </c>
      <c r="AD11" s="69">
        <v>347</v>
      </c>
      <c r="AE11" s="69">
        <v>384</v>
      </c>
      <c r="AF11" s="69">
        <v>379</v>
      </c>
      <c r="AG11" s="28"/>
      <c r="AH11" s="28"/>
      <c r="AI11" s="28"/>
      <c r="AJ11" s="28"/>
      <c r="AK11" s="28"/>
    </row>
    <row r="12" spans="1:37" x14ac:dyDescent="0.25">
      <c r="A12" s="69" t="s">
        <v>119</v>
      </c>
      <c r="B12" s="69">
        <v>141</v>
      </c>
      <c r="C12" s="69">
        <v>137</v>
      </c>
      <c r="D12" s="69">
        <v>127</v>
      </c>
      <c r="E12" s="69">
        <v>110</v>
      </c>
      <c r="F12" s="69">
        <v>89</v>
      </c>
      <c r="G12" s="69">
        <v>89</v>
      </c>
      <c r="H12" s="69">
        <v>92</v>
      </c>
      <c r="I12" s="69">
        <v>90</v>
      </c>
      <c r="J12" s="69">
        <v>77</v>
      </c>
      <c r="K12" s="69">
        <v>81</v>
      </c>
      <c r="L12" s="69">
        <v>66</v>
      </c>
      <c r="M12" s="69">
        <v>81</v>
      </c>
      <c r="N12" s="69">
        <v>134</v>
      </c>
      <c r="O12" s="69">
        <v>118</v>
      </c>
      <c r="P12" s="69">
        <v>112</v>
      </c>
      <c r="Q12" s="69">
        <v>83</v>
      </c>
      <c r="R12" s="69">
        <v>55</v>
      </c>
      <c r="S12" s="69">
        <v>59</v>
      </c>
      <c r="T12" s="69">
        <v>64</v>
      </c>
      <c r="U12" s="69">
        <v>68</v>
      </c>
      <c r="V12" s="69">
        <v>55</v>
      </c>
      <c r="W12" s="69">
        <v>49</v>
      </c>
      <c r="X12" s="69">
        <v>41</v>
      </c>
      <c r="Y12" s="69">
        <v>56</v>
      </c>
      <c r="Z12" s="69">
        <v>108</v>
      </c>
      <c r="AA12" s="69">
        <v>101</v>
      </c>
      <c r="AB12" s="69">
        <v>94</v>
      </c>
      <c r="AC12" s="69">
        <v>64</v>
      </c>
      <c r="AD12" s="69">
        <v>50</v>
      </c>
      <c r="AE12" s="69">
        <v>63</v>
      </c>
      <c r="AF12" s="69">
        <v>60</v>
      </c>
      <c r="AG12" s="28"/>
      <c r="AH12" s="28"/>
      <c r="AI12" s="28"/>
      <c r="AJ12" s="28"/>
      <c r="AK12" s="28"/>
    </row>
    <row r="13" spans="1:37" x14ac:dyDescent="0.25">
      <c r="A13" s="69" t="s">
        <v>120</v>
      </c>
      <c r="B13" s="69">
        <v>603</v>
      </c>
      <c r="C13" s="69">
        <v>603</v>
      </c>
      <c r="D13" s="69">
        <v>592</v>
      </c>
      <c r="E13" s="69">
        <v>652</v>
      </c>
      <c r="F13" s="69">
        <v>667</v>
      </c>
      <c r="G13" s="69">
        <v>682</v>
      </c>
      <c r="H13" s="69">
        <v>667</v>
      </c>
      <c r="I13" s="69">
        <v>661</v>
      </c>
      <c r="J13" s="69">
        <v>624</v>
      </c>
      <c r="K13" s="69">
        <v>596</v>
      </c>
      <c r="L13" s="69">
        <v>576</v>
      </c>
      <c r="M13" s="69">
        <v>512</v>
      </c>
      <c r="N13" s="69">
        <v>592</v>
      </c>
      <c r="O13" s="69">
        <v>563</v>
      </c>
      <c r="P13" s="69">
        <v>508</v>
      </c>
      <c r="Q13" s="69">
        <v>520</v>
      </c>
      <c r="R13" s="69">
        <v>537</v>
      </c>
      <c r="S13" s="69">
        <v>582</v>
      </c>
      <c r="T13" s="69">
        <v>562</v>
      </c>
      <c r="U13" s="69">
        <v>514</v>
      </c>
      <c r="V13" s="69">
        <v>467</v>
      </c>
      <c r="W13" s="69">
        <v>481</v>
      </c>
      <c r="X13" s="69">
        <v>395</v>
      </c>
      <c r="Y13" s="69">
        <v>403</v>
      </c>
      <c r="Z13" s="69">
        <v>565</v>
      </c>
      <c r="AA13" s="69">
        <v>504</v>
      </c>
      <c r="AB13" s="69">
        <v>468</v>
      </c>
      <c r="AC13" s="69">
        <v>436</v>
      </c>
      <c r="AD13" s="69">
        <v>449</v>
      </c>
      <c r="AE13" s="69">
        <v>498</v>
      </c>
      <c r="AF13" s="69">
        <v>451</v>
      </c>
      <c r="AG13" s="28"/>
      <c r="AH13" s="28"/>
      <c r="AI13" s="28"/>
      <c r="AJ13" s="28"/>
      <c r="AK13" s="28"/>
    </row>
    <row r="14" spans="1:37" x14ac:dyDescent="0.25">
      <c r="A14" s="69" t="s">
        <v>121</v>
      </c>
      <c r="B14" s="69">
        <v>128</v>
      </c>
      <c r="C14" s="69">
        <v>134</v>
      </c>
      <c r="D14" s="69">
        <v>131</v>
      </c>
      <c r="E14" s="69">
        <v>112</v>
      </c>
      <c r="F14" s="69">
        <v>112</v>
      </c>
      <c r="G14" s="69">
        <v>111</v>
      </c>
      <c r="H14" s="69">
        <v>130</v>
      </c>
      <c r="I14" s="69">
        <v>112</v>
      </c>
      <c r="J14" s="69">
        <v>100</v>
      </c>
      <c r="K14" s="69">
        <v>94</v>
      </c>
      <c r="L14" s="69">
        <v>90</v>
      </c>
      <c r="M14" s="69">
        <v>81</v>
      </c>
      <c r="N14" s="69">
        <v>100</v>
      </c>
      <c r="O14" s="69">
        <v>108</v>
      </c>
      <c r="P14" s="69">
        <v>108</v>
      </c>
      <c r="Q14" s="69">
        <v>98</v>
      </c>
      <c r="R14" s="69">
        <v>96</v>
      </c>
      <c r="S14" s="69">
        <v>93</v>
      </c>
      <c r="T14" s="69">
        <v>96</v>
      </c>
      <c r="U14" s="69">
        <v>87</v>
      </c>
      <c r="V14" s="69">
        <v>78</v>
      </c>
      <c r="W14" s="69">
        <v>78</v>
      </c>
      <c r="X14" s="69">
        <v>65</v>
      </c>
      <c r="Y14" s="69">
        <v>65</v>
      </c>
      <c r="Z14" s="69">
        <v>113</v>
      </c>
      <c r="AA14" s="69">
        <v>100</v>
      </c>
      <c r="AB14" s="69">
        <v>103</v>
      </c>
      <c r="AC14" s="69">
        <v>67</v>
      </c>
      <c r="AD14" s="69">
        <v>77</v>
      </c>
      <c r="AE14" s="69">
        <v>86</v>
      </c>
      <c r="AF14" s="69">
        <v>77</v>
      </c>
      <c r="AG14" s="28"/>
      <c r="AH14" s="28"/>
      <c r="AI14" s="28"/>
      <c r="AJ14" s="28"/>
      <c r="AK14" s="28"/>
    </row>
    <row r="15" spans="1:37" x14ac:dyDescent="0.25">
      <c r="A15" s="69" t="s">
        <v>122</v>
      </c>
      <c r="B15" s="69">
        <v>60</v>
      </c>
      <c r="C15" s="69">
        <v>64</v>
      </c>
      <c r="D15" s="69">
        <v>69</v>
      </c>
      <c r="E15" s="69">
        <v>64</v>
      </c>
      <c r="F15" s="69">
        <v>70</v>
      </c>
      <c r="G15" s="69">
        <v>62</v>
      </c>
      <c r="H15" s="69">
        <v>57</v>
      </c>
      <c r="I15" s="69">
        <v>60</v>
      </c>
      <c r="J15" s="69">
        <v>59</v>
      </c>
      <c r="K15" s="69">
        <v>62</v>
      </c>
      <c r="L15" s="69">
        <v>61</v>
      </c>
      <c r="M15" s="69">
        <v>52</v>
      </c>
      <c r="N15" s="69">
        <v>62</v>
      </c>
      <c r="O15" s="69">
        <v>49</v>
      </c>
      <c r="P15" s="69">
        <v>52</v>
      </c>
      <c r="Q15" s="69">
        <v>50</v>
      </c>
      <c r="R15" s="69">
        <v>61</v>
      </c>
      <c r="S15" s="69">
        <v>66</v>
      </c>
      <c r="T15" s="69">
        <v>70</v>
      </c>
      <c r="U15" s="69">
        <v>59</v>
      </c>
      <c r="V15" s="69">
        <v>53</v>
      </c>
      <c r="W15" s="69">
        <v>54</v>
      </c>
      <c r="X15" s="69">
        <v>47</v>
      </c>
      <c r="Y15" s="69">
        <v>46</v>
      </c>
      <c r="Z15" s="69">
        <v>64</v>
      </c>
      <c r="AA15" s="69">
        <v>51</v>
      </c>
      <c r="AB15" s="69">
        <v>46</v>
      </c>
      <c r="AC15" s="69">
        <v>40</v>
      </c>
      <c r="AD15" s="69">
        <v>47</v>
      </c>
      <c r="AE15" s="69">
        <v>52</v>
      </c>
      <c r="AF15" s="69">
        <v>47</v>
      </c>
      <c r="AG15" s="28"/>
      <c r="AH15" s="28"/>
      <c r="AI15" s="28"/>
      <c r="AJ15" s="28"/>
      <c r="AK15" s="28"/>
    </row>
    <row r="16" spans="1:37" x14ac:dyDescent="0.25">
      <c r="A16" s="69" t="s">
        <v>123</v>
      </c>
      <c r="B16" s="69">
        <v>779</v>
      </c>
      <c r="C16" s="69">
        <v>741</v>
      </c>
      <c r="D16" s="69">
        <v>716</v>
      </c>
      <c r="E16" s="69">
        <v>685</v>
      </c>
      <c r="F16" s="69">
        <v>695</v>
      </c>
      <c r="G16" s="69">
        <v>734</v>
      </c>
      <c r="H16" s="69">
        <v>692</v>
      </c>
      <c r="I16" s="69">
        <v>676</v>
      </c>
      <c r="J16" s="69">
        <v>640</v>
      </c>
      <c r="K16" s="69">
        <v>609</v>
      </c>
      <c r="L16" s="69">
        <v>596</v>
      </c>
      <c r="M16" s="69">
        <v>584</v>
      </c>
      <c r="N16" s="69">
        <v>757</v>
      </c>
      <c r="O16" s="69">
        <v>699</v>
      </c>
      <c r="P16" s="69">
        <v>645</v>
      </c>
      <c r="Q16" s="69">
        <v>558</v>
      </c>
      <c r="R16" s="69">
        <v>572</v>
      </c>
      <c r="S16" s="69">
        <v>630</v>
      </c>
      <c r="T16" s="69">
        <v>589</v>
      </c>
      <c r="U16" s="69">
        <v>523</v>
      </c>
      <c r="V16" s="69">
        <v>517</v>
      </c>
      <c r="W16" s="69">
        <v>517</v>
      </c>
      <c r="X16" s="69">
        <v>481</v>
      </c>
      <c r="Y16" s="69">
        <v>502</v>
      </c>
      <c r="Z16" s="69">
        <v>729</v>
      </c>
      <c r="AA16" s="69">
        <v>651</v>
      </c>
      <c r="AB16" s="69">
        <v>625</v>
      </c>
      <c r="AC16" s="69">
        <v>503</v>
      </c>
      <c r="AD16" s="69">
        <v>529</v>
      </c>
      <c r="AE16" s="69">
        <v>559</v>
      </c>
      <c r="AF16" s="69">
        <v>505</v>
      </c>
      <c r="AG16" s="28"/>
      <c r="AH16" s="28"/>
      <c r="AI16" s="28"/>
      <c r="AJ16" s="28"/>
      <c r="AK16" s="28"/>
    </row>
    <row r="17" spans="1:37" x14ac:dyDescent="0.25">
      <c r="A17" s="69" t="s">
        <v>124</v>
      </c>
      <c r="B17" s="69">
        <v>5854</v>
      </c>
      <c r="C17" s="69">
        <v>5608</v>
      </c>
      <c r="D17" s="69">
        <v>5297</v>
      </c>
      <c r="E17" s="69">
        <v>4920</v>
      </c>
      <c r="F17" s="69">
        <v>4567</v>
      </c>
      <c r="G17" s="69">
        <v>4817</v>
      </c>
      <c r="H17" s="69">
        <v>4976</v>
      </c>
      <c r="I17" s="69">
        <v>4907</v>
      </c>
      <c r="J17" s="69">
        <v>4218</v>
      </c>
      <c r="K17" s="69">
        <v>4220</v>
      </c>
      <c r="L17" s="69">
        <v>4154</v>
      </c>
      <c r="M17" s="69">
        <v>4055</v>
      </c>
      <c r="N17" s="69">
        <v>5338</v>
      </c>
      <c r="O17" s="69">
        <v>5150</v>
      </c>
      <c r="P17" s="69">
        <v>4866</v>
      </c>
      <c r="Q17" s="69">
        <v>4409</v>
      </c>
      <c r="R17" s="69">
        <v>4067</v>
      </c>
      <c r="S17" s="69">
        <v>4296</v>
      </c>
      <c r="T17" s="69">
        <v>4446</v>
      </c>
      <c r="U17" s="69">
        <v>4294</v>
      </c>
      <c r="V17" s="69">
        <v>3610</v>
      </c>
      <c r="W17" s="69">
        <v>3532</v>
      </c>
      <c r="X17" s="69">
        <v>3283</v>
      </c>
      <c r="Y17" s="69">
        <v>3162</v>
      </c>
      <c r="Z17" s="69">
        <v>4781</v>
      </c>
      <c r="AA17" s="69">
        <v>4554</v>
      </c>
      <c r="AB17" s="69">
        <v>4339</v>
      </c>
      <c r="AC17" s="69">
        <v>3262</v>
      </c>
      <c r="AD17" s="69">
        <v>3657</v>
      </c>
      <c r="AE17" s="69">
        <v>3847</v>
      </c>
      <c r="AF17" s="69">
        <v>3751</v>
      </c>
      <c r="AG17" s="28"/>
      <c r="AH17" s="28"/>
      <c r="AI17" s="28"/>
      <c r="AJ17" s="28"/>
      <c r="AK17" s="28"/>
    </row>
    <row r="18" spans="1:37" x14ac:dyDescent="0.25">
      <c r="A18" s="69" t="s">
        <v>125</v>
      </c>
      <c r="B18" s="69">
        <v>41</v>
      </c>
      <c r="C18" s="69">
        <v>35</v>
      </c>
      <c r="D18" s="69">
        <v>36</v>
      </c>
      <c r="E18" s="69">
        <v>27</v>
      </c>
      <c r="F18" s="69">
        <v>31</v>
      </c>
      <c r="G18" s="69">
        <v>33</v>
      </c>
      <c r="H18" s="69">
        <v>31</v>
      </c>
      <c r="I18" s="69">
        <v>30</v>
      </c>
      <c r="J18" s="69">
        <v>34</v>
      </c>
      <c r="K18" s="69">
        <v>31</v>
      </c>
      <c r="L18" s="69">
        <v>28</v>
      </c>
      <c r="M18" s="69">
        <v>24</v>
      </c>
      <c r="N18" s="69">
        <v>37</v>
      </c>
      <c r="O18" s="69">
        <v>39</v>
      </c>
      <c r="P18" s="69">
        <v>36</v>
      </c>
      <c r="Q18" s="69">
        <v>27</v>
      </c>
      <c r="R18" s="69">
        <v>24</v>
      </c>
      <c r="S18" s="69">
        <v>30</v>
      </c>
      <c r="T18" s="69">
        <v>26</v>
      </c>
      <c r="U18" s="69">
        <v>23</v>
      </c>
      <c r="V18" s="69">
        <v>21</v>
      </c>
      <c r="W18" s="69">
        <v>22</v>
      </c>
      <c r="X18" s="69">
        <v>18</v>
      </c>
      <c r="Y18" s="69">
        <v>24</v>
      </c>
      <c r="Z18" s="69">
        <v>37</v>
      </c>
      <c r="AA18" s="69">
        <v>37</v>
      </c>
      <c r="AB18" s="69">
        <v>32</v>
      </c>
      <c r="AC18" s="69">
        <v>24</v>
      </c>
      <c r="AD18" s="69">
        <v>27</v>
      </c>
      <c r="AE18" s="69">
        <v>27</v>
      </c>
      <c r="AF18" s="69">
        <v>26</v>
      </c>
      <c r="AG18" s="28"/>
      <c r="AH18" s="28"/>
      <c r="AI18" s="28"/>
      <c r="AJ18" s="28"/>
      <c r="AK18" s="28"/>
    </row>
    <row r="19" spans="1:37" x14ac:dyDescent="0.25">
      <c r="A19" s="69" t="s">
        <v>126</v>
      </c>
      <c r="B19" s="69">
        <v>2054</v>
      </c>
      <c r="C19" s="69">
        <v>2094</v>
      </c>
      <c r="D19" s="69">
        <v>1963</v>
      </c>
      <c r="E19" s="69">
        <v>1712</v>
      </c>
      <c r="F19" s="69">
        <v>1693</v>
      </c>
      <c r="G19" s="69">
        <v>1651</v>
      </c>
      <c r="H19" s="69">
        <v>1734</v>
      </c>
      <c r="I19" s="69">
        <v>1684</v>
      </c>
      <c r="J19" s="69">
        <v>1569</v>
      </c>
      <c r="K19" s="69">
        <v>1557</v>
      </c>
      <c r="L19" s="69">
        <v>1528</v>
      </c>
      <c r="M19" s="69">
        <v>1518</v>
      </c>
      <c r="N19" s="69">
        <v>1973</v>
      </c>
      <c r="O19" s="69">
        <v>1936</v>
      </c>
      <c r="P19" s="69">
        <v>1794</v>
      </c>
      <c r="Q19" s="69">
        <v>1502</v>
      </c>
      <c r="R19" s="69">
        <v>1548</v>
      </c>
      <c r="S19" s="69">
        <v>1537</v>
      </c>
      <c r="T19" s="69">
        <v>1559</v>
      </c>
      <c r="U19" s="69">
        <v>1439</v>
      </c>
      <c r="V19" s="69">
        <v>1294</v>
      </c>
      <c r="W19" s="69">
        <v>1268</v>
      </c>
      <c r="X19" s="69">
        <v>1198</v>
      </c>
      <c r="Y19" s="69">
        <v>1184</v>
      </c>
      <c r="Z19" s="69">
        <v>1764</v>
      </c>
      <c r="AA19" s="69">
        <v>1796</v>
      </c>
      <c r="AB19" s="69">
        <v>1650</v>
      </c>
      <c r="AC19" s="69">
        <v>1227</v>
      </c>
      <c r="AD19" s="69">
        <v>1310</v>
      </c>
      <c r="AE19" s="69">
        <v>1402</v>
      </c>
      <c r="AF19" s="69">
        <v>1329</v>
      </c>
      <c r="AG19" s="28"/>
      <c r="AH19" s="28"/>
      <c r="AI19" s="28"/>
      <c r="AJ19" s="28"/>
      <c r="AK19" s="28"/>
    </row>
    <row r="20" spans="1:37" x14ac:dyDescent="0.25">
      <c r="A20" s="69" t="s">
        <v>127</v>
      </c>
      <c r="B20" s="69">
        <v>414</v>
      </c>
      <c r="C20" s="69">
        <v>413</v>
      </c>
      <c r="D20" s="69">
        <v>381</v>
      </c>
      <c r="E20" s="69">
        <v>375</v>
      </c>
      <c r="F20" s="69">
        <v>361</v>
      </c>
      <c r="G20" s="69">
        <v>391</v>
      </c>
      <c r="H20" s="69">
        <v>419</v>
      </c>
      <c r="I20" s="69">
        <v>370</v>
      </c>
      <c r="J20" s="69">
        <v>319</v>
      </c>
      <c r="K20" s="69">
        <v>297</v>
      </c>
      <c r="L20" s="69">
        <v>292</v>
      </c>
      <c r="M20" s="69">
        <v>300</v>
      </c>
      <c r="N20" s="69">
        <v>368</v>
      </c>
      <c r="O20" s="69">
        <v>345</v>
      </c>
      <c r="P20" s="69">
        <v>332</v>
      </c>
      <c r="Q20" s="69">
        <v>327</v>
      </c>
      <c r="R20" s="69">
        <v>353</v>
      </c>
      <c r="S20" s="69">
        <v>380</v>
      </c>
      <c r="T20" s="69">
        <v>385</v>
      </c>
      <c r="U20" s="69">
        <v>345</v>
      </c>
      <c r="V20" s="69">
        <v>322</v>
      </c>
      <c r="W20" s="69">
        <v>297</v>
      </c>
      <c r="X20" s="69">
        <v>260</v>
      </c>
      <c r="Y20" s="69">
        <v>250</v>
      </c>
      <c r="Z20" s="69">
        <v>377</v>
      </c>
      <c r="AA20" s="69">
        <v>342</v>
      </c>
      <c r="AB20" s="69">
        <v>319</v>
      </c>
      <c r="AC20" s="69">
        <v>259</v>
      </c>
      <c r="AD20" s="69">
        <v>325</v>
      </c>
      <c r="AE20" s="69">
        <v>334</v>
      </c>
      <c r="AF20" s="69">
        <v>314</v>
      </c>
      <c r="AG20" s="28"/>
      <c r="AH20" s="28"/>
      <c r="AI20" s="28"/>
      <c r="AJ20" s="28"/>
      <c r="AK20" s="28"/>
    </row>
    <row r="21" spans="1:37" x14ac:dyDescent="0.25">
      <c r="A21" s="69" t="s">
        <v>128</v>
      </c>
      <c r="B21" s="69">
        <v>223</v>
      </c>
      <c r="C21" s="69">
        <v>229</v>
      </c>
      <c r="D21" s="69">
        <v>195</v>
      </c>
      <c r="E21" s="69">
        <v>193</v>
      </c>
      <c r="F21" s="69">
        <v>186</v>
      </c>
      <c r="G21" s="69">
        <v>203</v>
      </c>
      <c r="H21" s="69">
        <v>216</v>
      </c>
      <c r="I21" s="69">
        <v>209</v>
      </c>
      <c r="J21" s="69">
        <v>175</v>
      </c>
      <c r="K21" s="69">
        <v>180</v>
      </c>
      <c r="L21" s="69">
        <v>163</v>
      </c>
      <c r="M21" s="69">
        <v>156</v>
      </c>
      <c r="N21" s="69">
        <v>213</v>
      </c>
      <c r="O21" s="69">
        <v>199</v>
      </c>
      <c r="P21" s="69">
        <v>200</v>
      </c>
      <c r="Q21" s="69">
        <v>172</v>
      </c>
      <c r="R21" s="69">
        <v>177</v>
      </c>
      <c r="S21" s="69">
        <v>166</v>
      </c>
      <c r="T21" s="69">
        <v>180</v>
      </c>
      <c r="U21" s="69">
        <v>161</v>
      </c>
      <c r="V21" s="69">
        <v>137</v>
      </c>
      <c r="W21" s="69">
        <v>138</v>
      </c>
      <c r="X21" s="69">
        <v>121</v>
      </c>
      <c r="Y21" s="69">
        <v>133</v>
      </c>
      <c r="Z21" s="69">
        <v>197</v>
      </c>
      <c r="AA21" s="69">
        <v>182</v>
      </c>
      <c r="AB21" s="69">
        <v>189</v>
      </c>
      <c r="AC21" s="69">
        <v>145</v>
      </c>
      <c r="AD21" s="69">
        <v>153</v>
      </c>
      <c r="AE21" s="69">
        <v>156</v>
      </c>
      <c r="AF21" s="69">
        <v>154</v>
      </c>
      <c r="AG21" s="28"/>
      <c r="AH21" s="28"/>
      <c r="AI21" s="28"/>
      <c r="AJ21" s="28"/>
      <c r="AK21" s="28"/>
    </row>
    <row r="22" spans="1:37" x14ac:dyDescent="0.25">
      <c r="A22" s="69" t="s">
        <v>129</v>
      </c>
      <c r="B22" s="69">
        <v>271</v>
      </c>
      <c r="C22" s="69">
        <v>257</v>
      </c>
      <c r="D22" s="69">
        <v>234</v>
      </c>
      <c r="E22" s="69">
        <v>199</v>
      </c>
      <c r="F22" s="69">
        <v>190</v>
      </c>
      <c r="G22" s="69">
        <v>193</v>
      </c>
      <c r="H22" s="69">
        <v>193</v>
      </c>
      <c r="I22" s="69">
        <v>191</v>
      </c>
      <c r="J22" s="69">
        <v>172</v>
      </c>
      <c r="K22" s="69">
        <v>181</v>
      </c>
      <c r="L22" s="69">
        <v>179</v>
      </c>
      <c r="M22" s="69">
        <v>177</v>
      </c>
      <c r="N22" s="69">
        <v>252</v>
      </c>
      <c r="O22" s="69">
        <v>254</v>
      </c>
      <c r="P22" s="69">
        <v>224</v>
      </c>
      <c r="Q22" s="69">
        <v>170</v>
      </c>
      <c r="R22" s="69">
        <v>175</v>
      </c>
      <c r="S22" s="69">
        <v>170</v>
      </c>
      <c r="T22" s="69">
        <v>185</v>
      </c>
      <c r="U22" s="69">
        <v>156</v>
      </c>
      <c r="V22" s="69">
        <v>156</v>
      </c>
      <c r="W22" s="69">
        <v>159</v>
      </c>
      <c r="X22" s="69">
        <v>140</v>
      </c>
      <c r="Y22" s="69">
        <v>147</v>
      </c>
      <c r="Z22" s="69">
        <v>217</v>
      </c>
      <c r="AA22" s="69">
        <v>190</v>
      </c>
      <c r="AB22" s="69">
        <v>179</v>
      </c>
      <c r="AC22" s="69">
        <v>137</v>
      </c>
      <c r="AD22" s="69">
        <v>146</v>
      </c>
      <c r="AE22" s="69">
        <v>164</v>
      </c>
      <c r="AF22" s="69">
        <v>155</v>
      </c>
      <c r="AG22" s="28"/>
      <c r="AH22" s="28"/>
      <c r="AI22" s="28"/>
      <c r="AJ22" s="28"/>
      <c r="AK22" s="28"/>
    </row>
    <row r="23" spans="1:37" x14ac:dyDescent="0.25">
      <c r="A23" s="69" t="s">
        <v>130</v>
      </c>
      <c r="B23" s="69">
        <v>26</v>
      </c>
      <c r="C23" s="69">
        <v>24</v>
      </c>
      <c r="D23" s="69">
        <v>21</v>
      </c>
      <c r="E23" s="69">
        <v>16</v>
      </c>
      <c r="F23" s="69">
        <v>14</v>
      </c>
      <c r="G23" s="69">
        <v>16</v>
      </c>
      <c r="H23" s="69">
        <v>20</v>
      </c>
      <c r="I23" s="69">
        <v>18</v>
      </c>
      <c r="J23" s="69">
        <v>21</v>
      </c>
      <c r="K23" s="69">
        <v>18</v>
      </c>
      <c r="L23" s="69">
        <v>19</v>
      </c>
      <c r="M23" s="69">
        <v>19</v>
      </c>
      <c r="N23" s="69">
        <v>29</v>
      </c>
      <c r="O23" s="69">
        <v>25</v>
      </c>
      <c r="P23" s="69">
        <v>26</v>
      </c>
      <c r="Q23" s="69">
        <v>22</v>
      </c>
      <c r="R23" s="69">
        <v>17</v>
      </c>
      <c r="S23" s="69">
        <v>20</v>
      </c>
      <c r="T23" s="69">
        <v>19</v>
      </c>
      <c r="U23" s="69">
        <v>16</v>
      </c>
      <c r="V23" s="69">
        <v>15</v>
      </c>
      <c r="W23" s="69">
        <v>16</v>
      </c>
      <c r="X23" s="69">
        <v>13</v>
      </c>
      <c r="Y23" s="69">
        <v>15</v>
      </c>
      <c r="Z23" s="69">
        <v>24</v>
      </c>
      <c r="AA23" s="69">
        <v>21</v>
      </c>
      <c r="AB23" s="69">
        <v>19</v>
      </c>
      <c r="AC23" s="69">
        <v>11</v>
      </c>
      <c r="AD23" s="69">
        <v>12</v>
      </c>
      <c r="AE23" s="69">
        <v>16</v>
      </c>
      <c r="AF23" s="69">
        <v>13</v>
      </c>
      <c r="AG23" s="28"/>
      <c r="AH23" s="28"/>
      <c r="AI23" s="28"/>
      <c r="AJ23" s="28"/>
      <c r="AK23" s="28"/>
    </row>
    <row r="24" spans="1:37" x14ac:dyDescent="0.25">
      <c r="A24" s="69" t="s">
        <v>131</v>
      </c>
      <c r="B24" s="69">
        <v>182</v>
      </c>
      <c r="C24" s="69">
        <v>172</v>
      </c>
      <c r="D24" s="69">
        <v>151</v>
      </c>
      <c r="E24" s="69">
        <v>122</v>
      </c>
      <c r="F24" s="69">
        <v>125</v>
      </c>
      <c r="G24" s="69">
        <v>136</v>
      </c>
      <c r="H24" s="69">
        <v>127</v>
      </c>
      <c r="I24" s="69">
        <v>117</v>
      </c>
      <c r="J24" s="69">
        <v>123</v>
      </c>
      <c r="K24" s="69">
        <v>101</v>
      </c>
      <c r="L24" s="69">
        <v>102</v>
      </c>
      <c r="M24" s="69">
        <v>108</v>
      </c>
      <c r="N24" s="69">
        <v>160</v>
      </c>
      <c r="O24" s="69">
        <v>162</v>
      </c>
      <c r="P24" s="69">
        <v>150</v>
      </c>
      <c r="Q24" s="69">
        <v>136</v>
      </c>
      <c r="R24" s="69">
        <v>143</v>
      </c>
      <c r="S24" s="69">
        <v>123</v>
      </c>
      <c r="T24" s="69">
        <v>100</v>
      </c>
      <c r="U24" s="69">
        <v>88</v>
      </c>
      <c r="V24" s="69">
        <v>80</v>
      </c>
      <c r="W24" s="69">
        <v>80</v>
      </c>
      <c r="X24" s="69">
        <v>77</v>
      </c>
      <c r="Y24" s="69">
        <v>86</v>
      </c>
      <c r="Z24" s="69">
        <v>125</v>
      </c>
      <c r="AA24" s="69">
        <v>123</v>
      </c>
      <c r="AB24" s="69">
        <v>110</v>
      </c>
      <c r="AC24" s="69">
        <v>84</v>
      </c>
      <c r="AD24" s="69">
        <v>87</v>
      </c>
      <c r="AE24" s="69">
        <v>106</v>
      </c>
      <c r="AF24" s="69">
        <v>89</v>
      </c>
      <c r="AG24" s="28"/>
      <c r="AH24" s="28"/>
      <c r="AI24" s="28"/>
      <c r="AJ24" s="28"/>
      <c r="AK24" s="28"/>
    </row>
    <row r="25" spans="1:37" x14ac:dyDescent="0.25">
      <c r="A25" s="69" t="s">
        <v>132</v>
      </c>
      <c r="B25" s="69">
        <v>240</v>
      </c>
      <c r="C25" s="69">
        <v>245</v>
      </c>
      <c r="D25" s="69">
        <v>226</v>
      </c>
      <c r="E25" s="69">
        <v>211</v>
      </c>
      <c r="F25" s="69">
        <v>205</v>
      </c>
      <c r="G25" s="69">
        <v>208</v>
      </c>
      <c r="H25" s="69">
        <v>211</v>
      </c>
      <c r="I25" s="69">
        <v>189</v>
      </c>
      <c r="J25" s="69">
        <v>180</v>
      </c>
      <c r="K25" s="69">
        <v>176</v>
      </c>
      <c r="L25" s="69">
        <v>153</v>
      </c>
      <c r="M25" s="69">
        <v>175</v>
      </c>
      <c r="N25" s="69">
        <v>236</v>
      </c>
      <c r="O25" s="69">
        <v>228</v>
      </c>
      <c r="P25" s="69">
        <v>226</v>
      </c>
      <c r="Q25" s="69">
        <v>188</v>
      </c>
      <c r="R25" s="69">
        <v>181</v>
      </c>
      <c r="S25" s="69">
        <v>197</v>
      </c>
      <c r="T25" s="69">
        <v>180</v>
      </c>
      <c r="U25" s="69">
        <v>173</v>
      </c>
      <c r="V25" s="69">
        <v>164</v>
      </c>
      <c r="W25" s="69">
        <v>148</v>
      </c>
      <c r="X25" s="69">
        <v>123</v>
      </c>
      <c r="Y25" s="69">
        <v>143</v>
      </c>
      <c r="Z25" s="69">
        <v>217</v>
      </c>
      <c r="AA25" s="69">
        <v>203</v>
      </c>
      <c r="AB25" s="69">
        <v>198</v>
      </c>
      <c r="AC25" s="69">
        <v>148</v>
      </c>
      <c r="AD25" s="69">
        <v>139</v>
      </c>
      <c r="AE25" s="69">
        <v>167</v>
      </c>
      <c r="AF25" s="69">
        <v>140</v>
      </c>
      <c r="AG25" s="28"/>
      <c r="AH25" s="28"/>
      <c r="AI25" s="28"/>
      <c r="AJ25" s="28"/>
      <c r="AK25" s="28"/>
    </row>
    <row r="26" spans="1:37" x14ac:dyDescent="0.25">
      <c r="A26" s="69" t="s">
        <v>133</v>
      </c>
      <c r="B26" s="69">
        <v>86</v>
      </c>
      <c r="C26" s="69">
        <v>92</v>
      </c>
      <c r="D26" s="69">
        <v>80</v>
      </c>
      <c r="E26" s="69">
        <v>60</v>
      </c>
      <c r="F26" s="69">
        <v>55</v>
      </c>
      <c r="G26" s="69">
        <v>66</v>
      </c>
      <c r="H26" s="69">
        <v>64</v>
      </c>
      <c r="I26" s="69">
        <v>58</v>
      </c>
      <c r="J26" s="69">
        <v>50</v>
      </c>
      <c r="K26" s="69">
        <v>54</v>
      </c>
      <c r="L26" s="69">
        <v>46</v>
      </c>
      <c r="M26" s="69">
        <v>55</v>
      </c>
      <c r="N26" s="69">
        <v>73</v>
      </c>
      <c r="O26" s="69">
        <v>65</v>
      </c>
      <c r="P26" s="69">
        <v>81</v>
      </c>
      <c r="Q26" s="69">
        <v>66</v>
      </c>
      <c r="R26" s="69">
        <v>77</v>
      </c>
      <c r="S26" s="69">
        <v>65</v>
      </c>
      <c r="T26" s="69">
        <v>53</v>
      </c>
      <c r="U26" s="69">
        <v>47</v>
      </c>
      <c r="V26" s="69">
        <v>51</v>
      </c>
      <c r="W26" s="69">
        <v>42</v>
      </c>
      <c r="X26" s="69">
        <v>38</v>
      </c>
      <c r="Y26" s="69">
        <v>36</v>
      </c>
      <c r="Z26" s="69">
        <v>70</v>
      </c>
      <c r="AA26" s="69">
        <v>60</v>
      </c>
      <c r="AB26" s="69">
        <v>57</v>
      </c>
      <c r="AC26" s="69">
        <v>40</v>
      </c>
      <c r="AD26" s="69">
        <v>48</v>
      </c>
      <c r="AE26" s="69">
        <v>54</v>
      </c>
      <c r="AF26" s="69">
        <v>40</v>
      </c>
      <c r="AG26" s="28"/>
      <c r="AH26" s="28"/>
      <c r="AI26" s="28"/>
      <c r="AJ26" s="28"/>
      <c r="AK26" s="28"/>
    </row>
    <row r="27" spans="1:37" x14ac:dyDescent="0.25">
      <c r="A27" s="69" t="s">
        <v>134</v>
      </c>
      <c r="B27" s="69">
        <v>587</v>
      </c>
      <c r="C27" s="69">
        <v>558</v>
      </c>
      <c r="D27" s="69">
        <v>499</v>
      </c>
      <c r="E27" s="69">
        <v>520</v>
      </c>
      <c r="F27" s="69">
        <v>534</v>
      </c>
      <c r="G27" s="69">
        <v>556</v>
      </c>
      <c r="H27" s="69">
        <v>553</v>
      </c>
      <c r="I27" s="69">
        <v>503</v>
      </c>
      <c r="J27" s="69">
        <v>499</v>
      </c>
      <c r="K27" s="69">
        <v>488</v>
      </c>
      <c r="L27" s="69">
        <v>493</v>
      </c>
      <c r="M27" s="69">
        <v>480</v>
      </c>
      <c r="N27" s="69">
        <v>598</v>
      </c>
      <c r="O27" s="69">
        <v>549</v>
      </c>
      <c r="P27" s="69">
        <v>491</v>
      </c>
      <c r="Q27" s="69">
        <v>453</v>
      </c>
      <c r="R27" s="69">
        <v>443</v>
      </c>
      <c r="S27" s="69">
        <v>509</v>
      </c>
      <c r="T27" s="69">
        <v>500</v>
      </c>
      <c r="U27" s="69">
        <v>458</v>
      </c>
      <c r="V27" s="69">
        <v>415</v>
      </c>
      <c r="W27" s="69">
        <v>422</v>
      </c>
      <c r="X27" s="69">
        <v>406</v>
      </c>
      <c r="Y27" s="69">
        <v>381</v>
      </c>
      <c r="Z27" s="69">
        <v>535</v>
      </c>
      <c r="AA27" s="69">
        <v>453</v>
      </c>
      <c r="AB27" s="69">
        <v>431</v>
      </c>
      <c r="AC27" s="69">
        <v>356</v>
      </c>
      <c r="AD27" s="69">
        <v>392</v>
      </c>
      <c r="AE27" s="69">
        <v>434</v>
      </c>
      <c r="AF27" s="69">
        <v>393</v>
      </c>
      <c r="AG27" s="28"/>
      <c r="AH27" s="28"/>
      <c r="AI27" s="28"/>
      <c r="AJ27" s="28"/>
      <c r="AK27" s="28"/>
    </row>
    <row r="28" spans="1:37" x14ac:dyDescent="0.25">
      <c r="A28" s="69" t="s">
        <v>135</v>
      </c>
      <c r="B28" s="69">
        <v>102</v>
      </c>
      <c r="C28" s="69">
        <v>94</v>
      </c>
      <c r="D28" s="69">
        <v>85</v>
      </c>
      <c r="E28" s="69">
        <v>86</v>
      </c>
      <c r="F28" s="69">
        <v>90</v>
      </c>
      <c r="G28" s="69">
        <v>104</v>
      </c>
      <c r="H28" s="69">
        <v>92</v>
      </c>
      <c r="I28" s="69">
        <v>81</v>
      </c>
      <c r="J28" s="69">
        <v>77</v>
      </c>
      <c r="K28" s="69">
        <v>74</v>
      </c>
      <c r="L28" s="69">
        <v>81</v>
      </c>
      <c r="M28" s="69">
        <v>76</v>
      </c>
      <c r="N28" s="69">
        <v>94</v>
      </c>
      <c r="O28" s="69">
        <v>91</v>
      </c>
      <c r="P28" s="69">
        <v>87</v>
      </c>
      <c r="Q28" s="69">
        <v>67</v>
      </c>
      <c r="R28" s="69">
        <v>59</v>
      </c>
      <c r="S28" s="69">
        <v>73</v>
      </c>
      <c r="T28" s="69">
        <v>70</v>
      </c>
      <c r="U28" s="69">
        <v>57</v>
      </c>
      <c r="V28" s="69">
        <v>54</v>
      </c>
      <c r="W28" s="69">
        <v>56</v>
      </c>
      <c r="X28" s="69">
        <v>55</v>
      </c>
      <c r="Y28" s="69">
        <v>61</v>
      </c>
      <c r="Z28" s="69">
        <v>96</v>
      </c>
      <c r="AA28" s="69">
        <v>87</v>
      </c>
      <c r="AB28" s="69">
        <v>77</v>
      </c>
      <c r="AC28" s="69">
        <v>66</v>
      </c>
      <c r="AD28" s="69">
        <v>68</v>
      </c>
      <c r="AE28" s="69">
        <v>80</v>
      </c>
      <c r="AF28" s="69">
        <v>73</v>
      </c>
      <c r="AG28" s="28"/>
      <c r="AH28" s="28"/>
      <c r="AI28" s="28"/>
      <c r="AJ28" s="28"/>
      <c r="AK28" s="28"/>
    </row>
    <row r="29" spans="1:37" x14ac:dyDescent="0.25">
      <c r="A29" s="69" t="s">
        <v>136</v>
      </c>
      <c r="B29" s="69">
        <v>358</v>
      </c>
      <c r="C29" s="69">
        <v>361</v>
      </c>
      <c r="D29" s="69">
        <v>355</v>
      </c>
      <c r="E29" s="69">
        <v>309</v>
      </c>
      <c r="F29" s="69">
        <v>297</v>
      </c>
      <c r="G29" s="69">
        <v>295</v>
      </c>
      <c r="H29" s="69">
        <v>298</v>
      </c>
      <c r="I29" s="69">
        <v>276</v>
      </c>
      <c r="J29" s="69">
        <v>243</v>
      </c>
      <c r="K29" s="69">
        <v>246</v>
      </c>
      <c r="L29" s="69">
        <v>228</v>
      </c>
      <c r="M29" s="69">
        <v>222</v>
      </c>
      <c r="N29" s="69">
        <v>291</v>
      </c>
      <c r="O29" s="69">
        <v>301</v>
      </c>
      <c r="P29" s="69">
        <v>301</v>
      </c>
      <c r="Q29" s="69">
        <v>239</v>
      </c>
      <c r="R29" s="69">
        <v>243</v>
      </c>
      <c r="S29" s="69">
        <v>258</v>
      </c>
      <c r="T29" s="69">
        <v>249</v>
      </c>
      <c r="U29" s="69">
        <v>240</v>
      </c>
      <c r="V29" s="69">
        <v>200</v>
      </c>
      <c r="W29" s="69">
        <v>213</v>
      </c>
      <c r="X29" s="69">
        <v>206</v>
      </c>
      <c r="Y29" s="69">
        <v>217</v>
      </c>
      <c r="Z29" s="69">
        <v>328</v>
      </c>
      <c r="AA29" s="69">
        <v>307</v>
      </c>
      <c r="AB29" s="69">
        <v>287</v>
      </c>
      <c r="AC29" s="69">
        <v>226</v>
      </c>
      <c r="AD29" s="69">
        <v>214</v>
      </c>
      <c r="AE29" s="69">
        <v>228</v>
      </c>
      <c r="AF29" s="69">
        <v>218</v>
      </c>
      <c r="AG29" s="28"/>
      <c r="AH29" s="28"/>
      <c r="AI29" s="28"/>
      <c r="AJ29" s="28"/>
      <c r="AK29" s="28"/>
    </row>
    <row r="30" spans="1:37" x14ac:dyDescent="0.25">
      <c r="A30" s="69" t="s">
        <v>137</v>
      </c>
      <c r="B30" s="69">
        <v>470</v>
      </c>
      <c r="C30" s="69">
        <v>442</v>
      </c>
      <c r="D30" s="69">
        <v>390</v>
      </c>
      <c r="E30" s="69">
        <v>374</v>
      </c>
      <c r="F30" s="69">
        <v>394</v>
      </c>
      <c r="G30" s="69">
        <v>371</v>
      </c>
      <c r="H30" s="69">
        <v>364</v>
      </c>
      <c r="I30" s="69">
        <v>312</v>
      </c>
      <c r="J30" s="69">
        <v>283</v>
      </c>
      <c r="K30" s="69">
        <v>290</v>
      </c>
      <c r="L30" s="69">
        <v>308</v>
      </c>
      <c r="M30" s="69">
        <v>303</v>
      </c>
      <c r="N30" s="69">
        <v>441</v>
      </c>
      <c r="O30" s="69">
        <v>413</v>
      </c>
      <c r="P30" s="69">
        <v>357</v>
      </c>
      <c r="Q30" s="69">
        <v>294</v>
      </c>
      <c r="R30" s="69">
        <v>297</v>
      </c>
      <c r="S30" s="69">
        <v>319</v>
      </c>
      <c r="T30" s="69">
        <v>309</v>
      </c>
      <c r="U30" s="69">
        <v>295</v>
      </c>
      <c r="V30" s="69">
        <v>300</v>
      </c>
      <c r="W30" s="69">
        <v>293</v>
      </c>
      <c r="X30" s="69">
        <v>262</v>
      </c>
      <c r="Y30" s="69">
        <v>255</v>
      </c>
      <c r="Z30" s="69">
        <v>394</v>
      </c>
      <c r="AA30" s="69">
        <v>361</v>
      </c>
      <c r="AB30" s="69">
        <v>328</v>
      </c>
      <c r="AC30" s="69">
        <v>248</v>
      </c>
      <c r="AD30" s="69">
        <v>277</v>
      </c>
      <c r="AE30" s="69">
        <v>293</v>
      </c>
      <c r="AF30" s="69">
        <v>278</v>
      </c>
      <c r="AG30" s="28"/>
      <c r="AH30" s="28"/>
      <c r="AI30" s="28"/>
      <c r="AJ30" s="28"/>
      <c r="AK30" s="28"/>
    </row>
    <row r="31" spans="1:37" x14ac:dyDescent="0.25">
      <c r="A31" s="69" t="s">
        <v>138</v>
      </c>
      <c r="B31" s="69">
        <v>66</v>
      </c>
      <c r="C31" s="69">
        <v>56</v>
      </c>
      <c r="D31" s="69">
        <v>58</v>
      </c>
      <c r="E31" s="69">
        <v>54</v>
      </c>
      <c r="F31" s="69">
        <v>54</v>
      </c>
      <c r="G31" s="69">
        <v>41</v>
      </c>
      <c r="H31" s="69">
        <v>48</v>
      </c>
      <c r="I31" s="69">
        <v>44</v>
      </c>
      <c r="J31" s="69">
        <v>27</v>
      </c>
      <c r="K31" s="69">
        <v>30</v>
      </c>
      <c r="L31" s="69">
        <v>32</v>
      </c>
      <c r="M31" s="69">
        <v>31</v>
      </c>
      <c r="N31" s="69">
        <v>57</v>
      </c>
      <c r="O31" s="69">
        <v>54</v>
      </c>
      <c r="P31" s="69">
        <v>51</v>
      </c>
      <c r="Q31" s="69">
        <v>43</v>
      </c>
      <c r="R31" s="69">
        <v>37</v>
      </c>
      <c r="S31" s="69">
        <v>38</v>
      </c>
      <c r="T31" s="69">
        <v>37</v>
      </c>
      <c r="U31" s="69">
        <v>35</v>
      </c>
      <c r="V31" s="69">
        <v>34</v>
      </c>
      <c r="W31" s="69">
        <v>28</v>
      </c>
      <c r="X31" s="69">
        <v>28</v>
      </c>
      <c r="Y31" s="69">
        <v>35</v>
      </c>
      <c r="Z31" s="69">
        <v>57</v>
      </c>
      <c r="AA31" s="69">
        <v>46</v>
      </c>
      <c r="AB31" s="69">
        <v>39</v>
      </c>
      <c r="AC31" s="69">
        <v>30</v>
      </c>
      <c r="AD31" s="69">
        <v>30</v>
      </c>
      <c r="AE31" s="69">
        <v>30</v>
      </c>
      <c r="AF31" s="69">
        <v>30</v>
      </c>
      <c r="AG31" s="28"/>
      <c r="AH31" s="28"/>
      <c r="AI31" s="28"/>
      <c r="AJ31" s="28"/>
      <c r="AK31" s="28"/>
    </row>
    <row r="32" spans="1:37" x14ac:dyDescent="0.25">
      <c r="A32" s="69" t="s">
        <v>139</v>
      </c>
      <c r="B32" s="69">
        <v>158</v>
      </c>
      <c r="C32" s="69">
        <v>146</v>
      </c>
      <c r="D32" s="69">
        <v>143</v>
      </c>
      <c r="E32" s="69">
        <v>121</v>
      </c>
      <c r="F32" s="69">
        <v>118</v>
      </c>
      <c r="G32" s="69">
        <v>129</v>
      </c>
      <c r="H32" s="69">
        <v>113</v>
      </c>
      <c r="I32" s="69">
        <v>105</v>
      </c>
      <c r="J32" s="69">
        <v>107</v>
      </c>
      <c r="K32" s="69">
        <v>98</v>
      </c>
      <c r="L32" s="69">
        <v>113</v>
      </c>
      <c r="M32" s="69">
        <v>109</v>
      </c>
      <c r="N32" s="69">
        <v>150</v>
      </c>
      <c r="O32" s="69">
        <v>143</v>
      </c>
      <c r="P32" s="69">
        <v>133</v>
      </c>
      <c r="Q32" s="69">
        <v>90</v>
      </c>
      <c r="R32" s="69">
        <v>97</v>
      </c>
      <c r="S32" s="69">
        <v>108</v>
      </c>
      <c r="T32" s="69">
        <v>115</v>
      </c>
      <c r="U32" s="69">
        <v>104</v>
      </c>
      <c r="V32" s="69">
        <v>92</v>
      </c>
      <c r="W32" s="69">
        <v>104</v>
      </c>
      <c r="X32" s="69">
        <v>91</v>
      </c>
      <c r="Y32" s="69">
        <v>112</v>
      </c>
      <c r="Z32" s="69">
        <v>150</v>
      </c>
      <c r="AA32" s="69">
        <v>150</v>
      </c>
      <c r="AB32" s="69">
        <v>140</v>
      </c>
      <c r="AC32" s="69">
        <v>88</v>
      </c>
      <c r="AD32" s="69">
        <v>108</v>
      </c>
      <c r="AE32" s="69">
        <v>107</v>
      </c>
      <c r="AF32" s="69">
        <v>90</v>
      </c>
      <c r="AG32" s="28"/>
      <c r="AH32" s="28"/>
      <c r="AI32" s="28"/>
      <c r="AJ32" s="28"/>
      <c r="AK32" s="28"/>
    </row>
    <row r="33" spans="1:37" x14ac:dyDescent="0.25">
      <c r="A33" s="69" t="s">
        <v>140</v>
      </c>
      <c r="B33" s="69">
        <v>26</v>
      </c>
      <c r="C33" s="69">
        <v>26</v>
      </c>
      <c r="D33" s="69">
        <v>22</v>
      </c>
      <c r="E33" s="69">
        <v>19</v>
      </c>
      <c r="F33" s="69">
        <v>21</v>
      </c>
      <c r="G33" s="69">
        <v>25</v>
      </c>
      <c r="H33" s="69">
        <v>24</v>
      </c>
      <c r="I33" s="69">
        <v>21</v>
      </c>
      <c r="J33" s="69">
        <v>22</v>
      </c>
      <c r="K33" s="69">
        <v>21</v>
      </c>
      <c r="L33" s="69">
        <v>28</v>
      </c>
      <c r="M33" s="69">
        <v>27</v>
      </c>
      <c r="N33" s="69">
        <v>40</v>
      </c>
      <c r="O33" s="69">
        <v>34</v>
      </c>
      <c r="P33" s="69">
        <v>31</v>
      </c>
      <c r="Q33" s="69">
        <v>26</v>
      </c>
      <c r="R33" s="69">
        <v>21</v>
      </c>
      <c r="S33" s="69">
        <v>24</v>
      </c>
      <c r="T33" s="69">
        <v>21</v>
      </c>
      <c r="U33" s="69">
        <v>18</v>
      </c>
      <c r="V33" s="69">
        <v>14</v>
      </c>
      <c r="W33" s="69">
        <v>13</v>
      </c>
      <c r="X33" s="69">
        <v>10</v>
      </c>
      <c r="Y33" s="69">
        <v>16</v>
      </c>
      <c r="Z33" s="69">
        <v>27</v>
      </c>
      <c r="AA33" s="69">
        <v>23</v>
      </c>
      <c r="AB33" s="69">
        <v>25</v>
      </c>
      <c r="AC33" s="69">
        <v>18</v>
      </c>
      <c r="AD33" s="69">
        <v>18</v>
      </c>
      <c r="AE33" s="69">
        <v>20</v>
      </c>
      <c r="AF33" s="69">
        <v>17</v>
      </c>
      <c r="AG33" s="28"/>
      <c r="AH33" s="28"/>
      <c r="AI33" s="28"/>
      <c r="AJ33" s="28"/>
      <c r="AK33" s="28"/>
    </row>
    <row r="34" spans="1:37" x14ac:dyDescent="0.25">
      <c r="A34" s="69" t="s">
        <v>141</v>
      </c>
      <c r="B34" s="69">
        <v>343</v>
      </c>
      <c r="C34" s="69">
        <v>338</v>
      </c>
      <c r="D34" s="69">
        <v>331</v>
      </c>
      <c r="E34" s="69">
        <v>275</v>
      </c>
      <c r="F34" s="69">
        <v>257</v>
      </c>
      <c r="G34" s="69">
        <v>306</v>
      </c>
      <c r="H34" s="69">
        <v>310</v>
      </c>
      <c r="I34" s="69">
        <v>294</v>
      </c>
      <c r="J34" s="69">
        <v>271</v>
      </c>
      <c r="K34" s="69">
        <v>290</v>
      </c>
      <c r="L34" s="69">
        <v>278</v>
      </c>
      <c r="M34" s="69">
        <v>292</v>
      </c>
      <c r="N34" s="69">
        <v>396</v>
      </c>
      <c r="O34" s="69">
        <v>345</v>
      </c>
      <c r="P34" s="69">
        <v>321</v>
      </c>
      <c r="Q34" s="69">
        <v>234</v>
      </c>
      <c r="R34" s="69">
        <v>269</v>
      </c>
      <c r="S34" s="69">
        <v>280</v>
      </c>
      <c r="T34" s="69">
        <v>289</v>
      </c>
      <c r="U34" s="69">
        <v>267</v>
      </c>
      <c r="V34" s="69">
        <v>215</v>
      </c>
      <c r="W34" s="69">
        <v>204</v>
      </c>
      <c r="X34" s="69">
        <v>184</v>
      </c>
      <c r="Y34" s="69">
        <v>189</v>
      </c>
      <c r="Z34" s="69">
        <v>341</v>
      </c>
      <c r="AA34" s="69">
        <v>283</v>
      </c>
      <c r="AB34" s="69">
        <v>268</v>
      </c>
      <c r="AC34" s="69">
        <v>168</v>
      </c>
      <c r="AD34" s="69">
        <v>203</v>
      </c>
      <c r="AE34" s="69">
        <v>251</v>
      </c>
      <c r="AF34" s="69">
        <v>220</v>
      </c>
      <c r="AG34" s="28"/>
      <c r="AH34" s="28"/>
      <c r="AI34" s="28"/>
      <c r="AJ34" s="28"/>
      <c r="AK34" s="28"/>
    </row>
    <row r="35" spans="1:37" x14ac:dyDescent="0.25">
      <c r="A35" s="69" t="s">
        <v>142</v>
      </c>
      <c r="B35" s="69">
        <v>398</v>
      </c>
      <c r="C35" s="69">
        <v>381</v>
      </c>
      <c r="D35" s="69">
        <v>379</v>
      </c>
      <c r="E35" s="69">
        <v>320</v>
      </c>
      <c r="F35" s="69">
        <v>348</v>
      </c>
      <c r="G35" s="69">
        <v>358</v>
      </c>
      <c r="H35" s="69">
        <v>333</v>
      </c>
      <c r="I35" s="69">
        <v>309</v>
      </c>
      <c r="J35" s="69">
        <v>312</v>
      </c>
      <c r="K35" s="69">
        <v>286</v>
      </c>
      <c r="L35" s="69">
        <v>264</v>
      </c>
      <c r="M35" s="69">
        <v>270</v>
      </c>
      <c r="N35" s="69">
        <v>361</v>
      </c>
      <c r="O35" s="69">
        <v>343</v>
      </c>
      <c r="P35" s="69">
        <v>312</v>
      </c>
      <c r="Q35" s="69">
        <v>264</v>
      </c>
      <c r="R35" s="69">
        <v>282</v>
      </c>
      <c r="S35" s="69">
        <v>310</v>
      </c>
      <c r="T35" s="69">
        <v>281</v>
      </c>
      <c r="U35" s="69">
        <v>243</v>
      </c>
      <c r="V35" s="69">
        <v>265</v>
      </c>
      <c r="W35" s="69">
        <v>258</v>
      </c>
      <c r="X35" s="69">
        <v>235</v>
      </c>
      <c r="Y35" s="69">
        <v>251</v>
      </c>
      <c r="Z35" s="69">
        <v>370</v>
      </c>
      <c r="AA35" s="69">
        <v>326</v>
      </c>
      <c r="AB35" s="69">
        <v>283</v>
      </c>
      <c r="AC35" s="69">
        <v>196</v>
      </c>
      <c r="AD35" s="69">
        <v>217</v>
      </c>
      <c r="AE35" s="69">
        <v>244</v>
      </c>
      <c r="AF35" s="69">
        <v>219</v>
      </c>
      <c r="AG35" s="28"/>
      <c r="AH35" s="28"/>
      <c r="AI35" s="28"/>
      <c r="AJ35" s="28"/>
      <c r="AK35" s="28"/>
    </row>
    <row r="36" spans="1:37" x14ac:dyDescent="0.25">
      <c r="A36" s="69" t="s">
        <v>143</v>
      </c>
      <c r="B36" s="69">
        <v>2374</v>
      </c>
      <c r="C36" s="69">
        <v>2308</v>
      </c>
      <c r="D36" s="69">
        <v>2186</v>
      </c>
      <c r="E36" s="69">
        <v>1887</v>
      </c>
      <c r="F36" s="69">
        <v>1779</v>
      </c>
      <c r="G36" s="69">
        <v>1900</v>
      </c>
      <c r="H36" s="69">
        <v>1904</v>
      </c>
      <c r="I36" s="69">
        <v>1779</v>
      </c>
      <c r="J36" s="69">
        <v>1626</v>
      </c>
      <c r="K36" s="69">
        <v>1570</v>
      </c>
      <c r="L36" s="69">
        <v>1483</v>
      </c>
      <c r="M36" s="69">
        <v>1502</v>
      </c>
      <c r="N36" s="69">
        <v>2151</v>
      </c>
      <c r="O36" s="69">
        <v>2102</v>
      </c>
      <c r="P36" s="69">
        <v>1942</v>
      </c>
      <c r="Q36" s="69">
        <v>1624</v>
      </c>
      <c r="R36" s="69">
        <v>1570</v>
      </c>
      <c r="S36" s="69">
        <v>1760</v>
      </c>
      <c r="T36" s="69">
        <v>1695</v>
      </c>
      <c r="U36" s="69">
        <v>1548</v>
      </c>
      <c r="V36" s="69">
        <v>1350</v>
      </c>
      <c r="W36" s="69">
        <v>1237</v>
      </c>
      <c r="X36" s="69">
        <v>1109</v>
      </c>
      <c r="Y36" s="69">
        <v>1220</v>
      </c>
      <c r="Z36" s="69">
        <v>2045</v>
      </c>
      <c r="AA36" s="69">
        <v>1931</v>
      </c>
      <c r="AB36" s="69">
        <v>1814</v>
      </c>
      <c r="AC36" s="69">
        <v>1251</v>
      </c>
      <c r="AD36" s="69">
        <v>1346</v>
      </c>
      <c r="AE36" s="69">
        <v>1537</v>
      </c>
      <c r="AF36" s="69">
        <v>1397</v>
      </c>
      <c r="AG36" s="28"/>
      <c r="AH36" s="28"/>
      <c r="AI36" s="28"/>
      <c r="AJ36" s="28"/>
      <c r="AK36" s="28"/>
    </row>
    <row r="37" spans="1:37" x14ac:dyDescent="0.25">
      <c r="A37" s="69" t="s">
        <v>144</v>
      </c>
      <c r="B37" s="69">
        <v>344</v>
      </c>
      <c r="C37" s="69">
        <v>321</v>
      </c>
      <c r="D37" s="69">
        <v>290</v>
      </c>
      <c r="E37" s="69">
        <v>278</v>
      </c>
      <c r="F37" s="69">
        <v>334</v>
      </c>
      <c r="G37" s="69">
        <v>375</v>
      </c>
      <c r="H37" s="69">
        <v>334</v>
      </c>
      <c r="I37" s="69">
        <v>304</v>
      </c>
      <c r="J37" s="69">
        <v>332</v>
      </c>
      <c r="K37" s="69">
        <v>331</v>
      </c>
      <c r="L37" s="69">
        <v>288</v>
      </c>
      <c r="M37" s="69">
        <v>285</v>
      </c>
      <c r="N37" s="69">
        <v>330</v>
      </c>
      <c r="O37" s="69">
        <v>311</v>
      </c>
      <c r="P37" s="69">
        <v>294</v>
      </c>
      <c r="Q37" s="69">
        <v>291</v>
      </c>
      <c r="R37" s="69">
        <v>335</v>
      </c>
      <c r="S37" s="69">
        <v>363</v>
      </c>
      <c r="T37" s="69">
        <v>313</v>
      </c>
      <c r="U37" s="69">
        <v>265</v>
      </c>
      <c r="V37" s="69">
        <v>303</v>
      </c>
      <c r="W37" s="69">
        <v>263</v>
      </c>
      <c r="X37" s="69">
        <v>242</v>
      </c>
      <c r="Y37" s="69">
        <v>242</v>
      </c>
      <c r="Z37" s="69">
        <v>325</v>
      </c>
      <c r="AA37" s="69">
        <v>283</v>
      </c>
      <c r="AB37" s="69">
        <v>270</v>
      </c>
      <c r="AC37" s="69">
        <v>241</v>
      </c>
      <c r="AD37" s="69">
        <v>297</v>
      </c>
      <c r="AE37" s="69">
        <v>332</v>
      </c>
      <c r="AF37" s="69">
        <v>282</v>
      </c>
      <c r="AG37" s="28"/>
      <c r="AH37" s="28"/>
      <c r="AI37" s="28"/>
      <c r="AJ37" s="28"/>
      <c r="AK37" s="28"/>
    </row>
    <row r="38" spans="1:37" x14ac:dyDescent="0.25">
      <c r="A38" s="69" t="s">
        <v>145</v>
      </c>
      <c r="B38" s="69">
        <v>120</v>
      </c>
      <c r="C38" s="69">
        <v>129</v>
      </c>
      <c r="D38" s="69">
        <v>115</v>
      </c>
      <c r="E38" s="69">
        <v>102</v>
      </c>
      <c r="F38" s="69">
        <v>97</v>
      </c>
      <c r="G38" s="69">
        <v>102</v>
      </c>
      <c r="H38" s="69">
        <v>93</v>
      </c>
      <c r="I38" s="69">
        <v>85</v>
      </c>
      <c r="J38" s="69">
        <v>85</v>
      </c>
      <c r="K38" s="69">
        <v>88</v>
      </c>
      <c r="L38" s="69">
        <v>83</v>
      </c>
      <c r="M38" s="69">
        <v>91</v>
      </c>
      <c r="N38" s="69">
        <v>146</v>
      </c>
      <c r="O38" s="69">
        <v>143</v>
      </c>
      <c r="P38" s="69">
        <v>119</v>
      </c>
      <c r="Q38" s="69">
        <v>99</v>
      </c>
      <c r="R38" s="69">
        <v>91</v>
      </c>
      <c r="S38" s="69">
        <v>93</v>
      </c>
      <c r="T38" s="69">
        <v>86</v>
      </c>
      <c r="U38" s="69">
        <v>81</v>
      </c>
      <c r="V38" s="69">
        <v>78</v>
      </c>
      <c r="W38" s="69">
        <v>65</v>
      </c>
      <c r="X38" s="69">
        <v>62</v>
      </c>
      <c r="Y38" s="69">
        <v>67</v>
      </c>
      <c r="Z38" s="69">
        <v>131</v>
      </c>
      <c r="AA38" s="69">
        <v>117</v>
      </c>
      <c r="AB38" s="69">
        <v>100</v>
      </c>
      <c r="AC38" s="69">
        <v>62</v>
      </c>
      <c r="AD38" s="69">
        <v>66</v>
      </c>
      <c r="AE38" s="69">
        <v>73</v>
      </c>
      <c r="AF38" s="69">
        <v>69</v>
      </c>
      <c r="AG38" s="28"/>
      <c r="AH38" s="28"/>
      <c r="AI38" s="28"/>
      <c r="AJ38" s="28"/>
      <c r="AK38" s="28"/>
    </row>
    <row r="39" spans="1:37" x14ac:dyDescent="0.25">
      <c r="A39" s="69" t="s">
        <v>146</v>
      </c>
      <c r="B39" s="69">
        <v>461</v>
      </c>
      <c r="C39" s="69">
        <v>455</v>
      </c>
      <c r="D39" s="69">
        <v>462</v>
      </c>
      <c r="E39" s="69">
        <v>412</v>
      </c>
      <c r="F39" s="69">
        <v>390</v>
      </c>
      <c r="G39" s="69">
        <v>406</v>
      </c>
      <c r="H39" s="69">
        <v>396</v>
      </c>
      <c r="I39" s="69">
        <v>388</v>
      </c>
      <c r="J39" s="69">
        <v>345</v>
      </c>
      <c r="K39" s="69">
        <v>364</v>
      </c>
      <c r="L39" s="69">
        <v>367</v>
      </c>
      <c r="M39" s="69">
        <v>337</v>
      </c>
      <c r="N39" s="69">
        <v>431</v>
      </c>
      <c r="O39" s="69">
        <v>383</v>
      </c>
      <c r="P39" s="69">
        <v>382</v>
      </c>
      <c r="Q39" s="69">
        <v>321</v>
      </c>
      <c r="R39" s="69">
        <v>322</v>
      </c>
      <c r="S39" s="69">
        <v>364</v>
      </c>
      <c r="T39" s="69">
        <v>368</v>
      </c>
      <c r="U39" s="69">
        <v>345</v>
      </c>
      <c r="V39" s="69">
        <v>323</v>
      </c>
      <c r="W39" s="69">
        <v>328</v>
      </c>
      <c r="X39" s="69">
        <v>325</v>
      </c>
      <c r="Y39" s="69">
        <v>304</v>
      </c>
      <c r="Z39" s="69">
        <v>367</v>
      </c>
      <c r="AA39" s="69">
        <v>365</v>
      </c>
      <c r="AB39" s="69">
        <v>353</v>
      </c>
      <c r="AC39" s="69">
        <v>279</v>
      </c>
      <c r="AD39" s="69">
        <v>290</v>
      </c>
      <c r="AE39" s="69">
        <v>307</v>
      </c>
      <c r="AF39" s="69">
        <v>288</v>
      </c>
      <c r="AG39" s="28"/>
      <c r="AH39" s="28"/>
      <c r="AI39" s="28"/>
      <c r="AJ39" s="28"/>
      <c r="AK39" s="28"/>
    </row>
    <row r="40" spans="1:37" x14ac:dyDescent="0.25">
      <c r="A40" s="69" t="s">
        <v>147</v>
      </c>
      <c r="B40" s="69">
        <v>193</v>
      </c>
      <c r="C40" s="69">
        <v>181</v>
      </c>
      <c r="D40" s="69">
        <v>159</v>
      </c>
      <c r="E40" s="69">
        <v>139</v>
      </c>
      <c r="F40" s="69">
        <v>143</v>
      </c>
      <c r="G40" s="69">
        <v>160</v>
      </c>
      <c r="H40" s="69">
        <v>144</v>
      </c>
      <c r="I40" s="69">
        <v>145</v>
      </c>
      <c r="J40" s="69">
        <v>127</v>
      </c>
      <c r="K40" s="69">
        <v>117</v>
      </c>
      <c r="L40" s="69">
        <v>104</v>
      </c>
      <c r="M40" s="69">
        <v>105</v>
      </c>
      <c r="N40" s="69">
        <v>168</v>
      </c>
      <c r="O40" s="69">
        <v>164</v>
      </c>
      <c r="P40" s="69">
        <v>146</v>
      </c>
      <c r="Q40" s="69">
        <v>131</v>
      </c>
      <c r="R40" s="69">
        <v>129</v>
      </c>
      <c r="S40" s="69">
        <v>142</v>
      </c>
      <c r="T40" s="69">
        <v>131</v>
      </c>
      <c r="U40" s="69">
        <v>113</v>
      </c>
      <c r="V40" s="69">
        <v>119</v>
      </c>
      <c r="W40" s="69">
        <v>111</v>
      </c>
      <c r="X40" s="69">
        <v>101</v>
      </c>
      <c r="Y40" s="69">
        <v>103</v>
      </c>
      <c r="Z40" s="69">
        <v>154</v>
      </c>
      <c r="AA40" s="69">
        <v>138</v>
      </c>
      <c r="AB40" s="69">
        <v>132</v>
      </c>
      <c r="AC40" s="69">
        <v>101</v>
      </c>
      <c r="AD40" s="69">
        <v>112</v>
      </c>
      <c r="AE40" s="69">
        <v>131</v>
      </c>
      <c r="AF40" s="69">
        <v>112</v>
      </c>
      <c r="AG40" s="28"/>
      <c r="AH40" s="28"/>
      <c r="AI40" s="28"/>
      <c r="AJ40" s="28"/>
      <c r="AK40" s="28"/>
    </row>
    <row r="41" spans="1:37" x14ac:dyDescent="0.25">
      <c r="A41" s="69" t="s">
        <v>148</v>
      </c>
      <c r="B41" s="69">
        <v>139</v>
      </c>
      <c r="C41" s="69">
        <v>139</v>
      </c>
      <c r="D41" s="69">
        <v>122</v>
      </c>
      <c r="E41" s="69">
        <v>105</v>
      </c>
      <c r="F41" s="69">
        <v>95</v>
      </c>
      <c r="G41" s="69">
        <v>101</v>
      </c>
      <c r="H41" s="69">
        <v>102</v>
      </c>
      <c r="I41" s="69">
        <v>98</v>
      </c>
      <c r="J41" s="69">
        <v>105</v>
      </c>
      <c r="K41" s="69">
        <v>102</v>
      </c>
      <c r="L41" s="69">
        <v>99</v>
      </c>
      <c r="M41" s="69">
        <v>104</v>
      </c>
      <c r="N41" s="69">
        <v>131</v>
      </c>
      <c r="O41" s="69">
        <v>145</v>
      </c>
      <c r="P41" s="69">
        <v>142</v>
      </c>
      <c r="Q41" s="69">
        <v>110</v>
      </c>
      <c r="R41" s="69">
        <v>96</v>
      </c>
      <c r="S41" s="69">
        <v>103</v>
      </c>
      <c r="T41" s="69">
        <v>111</v>
      </c>
      <c r="U41" s="69">
        <v>94</v>
      </c>
      <c r="V41" s="69">
        <v>95</v>
      </c>
      <c r="W41" s="69">
        <v>81</v>
      </c>
      <c r="X41" s="69">
        <v>75</v>
      </c>
      <c r="Y41" s="69">
        <v>89</v>
      </c>
      <c r="Z41" s="69">
        <v>123</v>
      </c>
      <c r="AA41" s="69">
        <v>114</v>
      </c>
      <c r="AB41" s="69">
        <v>118</v>
      </c>
      <c r="AC41" s="69">
        <v>92</v>
      </c>
      <c r="AD41" s="69">
        <v>77</v>
      </c>
      <c r="AE41" s="69">
        <v>86</v>
      </c>
      <c r="AF41" s="69">
        <v>80</v>
      </c>
      <c r="AG41" s="28"/>
      <c r="AH41" s="28"/>
      <c r="AI41" s="28"/>
      <c r="AJ41" s="28"/>
      <c r="AK41" s="28"/>
    </row>
    <row r="42" spans="1:37" x14ac:dyDescent="0.25">
      <c r="A42" s="69" t="s">
        <v>149</v>
      </c>
      <c r="B42" s="69">
        <v>291</v>
      </c>
      <c r="C42" s="69">
        <v>283</v>
      </c>
      <c r="D42" s="69">
        <v>267</v>
      </c>
      <c r="E42" s="69">
        <v>228</v>
      </c>
      <c r="F42" s="69">
        <v>224</v>
      </c>
      <c r="G42" s="69">
        <v>221</v>
      </c>
      <c r="H42" s="69">
        <v>213</v>
      </c>
      <c r="I42" s="69">
        <v>197</v>
      </c>
      <c r="J42" s="69">
        <v>210</v>
      </c>
      <c r="K42" s="69">
        <v>200</v>
      </c>
      <c r="L42" s="69">
        <v>194</v>
      </c>
      <c r="M42" s="69">
        <v>177</v>
      </c>
      <c r="N42" s="69">
        <v>253</v>
      </c>
      <c r="O42" s="69">
        <v>233</v>
      </c>
      <c r="P42" s="69">
        <v>205</v>
      </c>
      <c r="Q42" s="69">
        <v>184</v>
      </c>
      <c r="R42" s="69">
        <v>168</v>
      </c>
      <c r="S42" s="69">
        <v>193</v>
      </c>
      <c r="T42" s="69">
        <v>169</v>
      </c>
      <c r="U42" s="69">
        <v>164</v>
      </c>
      <c r="V42" s="69">
        <v>157</v>
      </c>
      <c r="W42" s="69">
        <v>147</v>
      </c>
      <c r="X42" s="69">
        <v>132</v>
      </c>
      <c r="Y42" s="69">
        <v>133</v>
      </c>
      <c r="Z42" s="69">
        <v>231</v>
      </c>
      <c r="AA42" s="69">
        <v>197</v>
      </c>
      <c r="AB42" s="69">
        <v>197</v>
      </c>
      <c r="AC42" s="69">
        <v>146</v>
      </c>
      <c r="AD42" s="69">
        <v>144</v>
      </c>
      <c r="AE42" s="69">
        <v>164</v>
      </c>
      <c r="AF42" s="69">
        <v>136</v>
      </c>
      <c r="AG42" s="28"/>
      <c r="AH42" s="28"/>
      <c r="AI42" s="28"/>
      <c r="AJ42" s="28"/>
      <c r="AK42" s="28"/>
    </row>
    <row r="43" spans="1:37" x14ac:dyDescent="0.25">
      <c r="A43" s="69" t="s">
        <v>150</v>
      </c>
      <c r="B43" s="69">
        <v>378</v>
      </c>
      <c r="C43" s="69">
        <v>357</v>
      </c>
      <c r="D43" s="69">
        <v>318</v>
      </c>
      <c r="E43" s="69">
        <v>275</v>
      </c>
      <c r="F43" s="69">
        <v>285</v>
      </c>
      <c r="G43" s="69">
        <v>315</v>
      </c>
      <c r="H43" s="69">
        <v>303</v>
      </c>
      <c r="I43" s="69">
        <v>277</v>
      </c>
      <c r="J43" s="69">
        <v>269</v>
      </c>
      <c r="K43" s="69">
        <v>265</v>
      </c>
      <c r="L43" s="69">
        <v>247</v>
      </c>
      <c r="M43" s="69">
        <v>246</v>
      </c>
      <c r="N43" s="69">
        <v>332</v>
      </c>
      <c r="O43" s="69">
        <v>304</v>
      </c>
      <c r="P43" s="69">
        <v>300</v>
      </c>
      <c r="Q43" s="69">
        <v>253</v>
      </c>
      <c r="R43" s="69">
        <v>257</v>
      </c>
      <c r="S43" s="69">
        <v>258</v>
      </c>
      <c r="T43" s="69">
        <v>271</v>
      </c>
      <c r="U43" s="69">
        <v>249</v>
      </c>
      <c r="V43" s="69">
        <v>234</v>
      </c>
      <c r="W43" s="69">
        <v>245</v>
      </c>
      <c r="X43" s="69">
        <v>204</v>
      </c>
      <c r="Y43" s="69">
        <v>227</v>
      </c>
      <c r="Z43" s="69">
        <v>325</v>
      </c>
      <c r="AA43" s="69">
        <v>287</v>
      </c>
      <c r="AB43" s="69">
        <v>269</v>
      </c>
      <c r="AC43" s="69">
        <v>199</v>
      </c>
      <c r="AD43" s="69">
        <v>216</v>
      </c>
      <c r="AE43" s="69">
        <v>235</v>
      </c>
      <c r="AF43" s="69">
        <v>204</v>
      </c>
      <c r="AG43" s="28"/>
      <c r="AH43" s="28"/>
      <c r="AI43" s="28"/>
      <c r="AJ43" s="28"/>
      <c r="AK43" s="28"/>
    </row>
    <row r="44" spans="1:37" x14ac:dyDescent="0.25">
      <c r="A44" s="69" t="s">
        <v>151</v>
      </c>
      <c r="B44" s="69">
        <v>1729</v>
      </c>
      <c r="C44" s="69">
        <v>1651</v>
      </c>
      <c r="D44" s="69">
        <v>1659</v>
      </c>
      <c r="E44" s="69">
        <v>1695</v>
      </c>
      <c r="F44" s="69">
        <v>1432</v>
      </c>
      <c r="G44" s="69">
        <v>1451</v>
      </c>
      <c r="H44" s="69">
        <v>1807</v>
      </c>
      <c r="I44" s="69">
        <v>1785</v>
      </c>
      <c r="J44" s="69">
        <v>1380</v>
      </c>
      <c r="K44" s="69">
        <v>1438</v>
      </c>
      <c r="L44" s="69">
        <v>1353</v>
      </c>
      <c r="M44" s="69">
        <v>1329</v>
      </c>
      <c r="N44" s="69">
        <v>1643</v>
      </c>
      <c r="O44" s="69">
        <v>1608</v>
      </c>
      <c r="P44" s="69">
        <v>1545</v>
      </c>
      <c r="Q44" s="69">
        <v>1699</v>
      </c>
      <c r="R44" s="69">
        <v>1401</v>
      </c>
      <c r="S44" s="69">
        <v>1438</v>
      </c>
      <c r="T44" s="69">
        <v>1731</v>
      </c>
      <c r="U44" s="69">
        <v>1655</v>
      </c>
      <c r="V44" s="69">
        <v>1325</v>
      </c>
      <c r="W44" s="69">
        <v>1182</v>
      </c>
      <c r="X44" s="69">
        <v>1037</v>
      </c>
      <c r="Y44" s="69">
        <v>991</v>
      </c>
      <c r="Z44" s="69">
        <v>1432</v>
      </c>
      <c r="AA44" s="69">
        <v>1341</v>
      </c>
      <c r="AB44" s="69">
        <v>1275</v>
      </c>
      <c r="AC44" s="69">
        <v>1274</v>
      </c>
      <c r="AD44" s="69">
        <v>1141</v>
      </c>
      <c r="AE44" s="69">
        <v>1230</v>
      </c>
      <c r="AF44" s="69">
        <v>1413</v>
      </c>
      <c r="AG44" s="28"/>
      <c r="AH44" s="28"/>
      <c r="AI44" s="28"/>
      <c r="AJ44" s="28"/>
      <c r="AK44" s="28"/>
    </row>
    <row r="45" spans="1:37" x14ac:dyDescent="0.25">
      <c r="A45" s="69" t="s">
        <v>152</v>
      </c>
      <c r="B45" s="69">
        <v>954</v>
      </c>
      <c r="C45" s="69">
        <v>951</v>
      </c>
      <c r="D45" s="69">
        <v>911</v>
      </c>
      <c r="E45" s="69">
        <v>861</v>
      </c>
      <c r="F45" s="69">
        <v>834</v>
      </c>
      <c r="G45" s="69">
        <v>854</v>
      </c>
      <c r="H45" s="69">
        <v>869</v>
      </c>
      <c r="I45" s="69">
        <v>852</v>
      </c>
      <c r="J45" s="69">
        <v>736</v>
      </c>
      <c r="K45" s="69">
        <v>720</v>
      </c>
      <c r="L45" s="69">
        <v>714</v>
      </c>
      <c r="M45" s="69">
        <v>710</v>
      </c>
      <c r="N45" s="69">
        <v>901</v>
      </c>
      <c r="O45" s="69">
        <v>864</v>
      </c>
      <c r="P45" s="69">
        <v>792</v>
      </c>
      <c r="Q45" s="69">
        <v>654</v>
      </c>
      <c r="R45" s="69">
        <v>682</v>
      </c>
      <c r="S45" s="69">
        <v>750</v>
      </c>
      <c r="T45" s="69">
        <v>767</v>
      </c>
      <c r="U45" s="69">
        <v>727</v>
      </c>
      <c r="V45" s="69">
        <v>650</v>
      </c>
      <c r="W45" s="69">
        <v>567</v>
      </c>
      <c r="X45" s="69">
        <v>523</v>
      </c>
      <c r="Y45" s="69">
        <v>509</v>
      </c>
      <c r="Z45" s="69">
        <v>784</v>
      </c>
      <c r="AA45" s="69">
        <v>755</v>
      </c>
      <c r="AB45" s="69">
        <v>715</v>
      </c>
      <c r="AC45" s="69">
        <v>564</v>
      </c>
      <c r="AD45" s="69">
        <v>635</v>
      </c>
      <c r="AE45" s="69">
        <v>670</v>
      </c>
      <c r="AF45" s="69">
        <v>656</v>
      </c>
      <c r="AG45" s="28"/>
      <c r="AH45" s="28"/>
      <c r="AI45" s="28"/>
      <c r="AJ45" s="28"/>
      <c r="AK45" s="28"/>
    </row>
    <row r="46" spans="1:37" x14ac:dyDescent="0.25">
      <c r="A46" s="69" t="s">
        <v>153</v>
      </c>
      <c r="B46" s="69">
        <v>425</v>
      </c>
      <c r="C46" s="69">
        <v>406</v>
      </c>
      <c r="D46" s="69">
        <v>361</v>
      </c>
      <c r="E46" s="69">
        <v>354</v>
      </c>
      <c r="F46" s="69">
        <v>401</v>
      </c>
      <c r="G46" s="69">
        <v>407</v>
      </c>
      <c r="H46" s="69">
        <v>399</v>
      </c>
      <c r="I46" s="69">
        <v>368</v>
      </c>
      <c r="J46" s="69">
        <v>337</v>
      </c>
      <c r="K46" s="69">
        <v>320</v>
      </c>
      <c r="L46" s="69">
        <v>284</v>
      </c>
      <c r="M46" s="69">
        <v>300</v>
      </c>
      <c r="N46" s="69">
        <v>407</v>
      </c>
      <c r="O46" s="69">
        <v>393</v>
      </c>
      <c r="P46" s="69">
        <v>362</v>
      </c>
      <c r="Q46" s="69">
        <v>329</v>
      </c>
      <c r="R46" s="69">
        <v>356</v>
      </c>
      <c r="S46" s="69">
        <v>358</v>
      </c>
      <c r="T46" s="69">
        <v>371</v>
      </c>
      <c r="U46" s="69">
        <v>323</v>
      </c>
      <c r="V46" s="69">
        <v>279</v>
      </c>
      <c r="W46" s="69">
        <v>284</v>
      </c>
      <c r="X46" s="69">
        <v>279</v>
      </c>
      <c r="Y46" s="69">
        <v>285</v>
      </c>
      <c r="Z46" s="69">
        <v>396</v>
      </c>
      <c r="AA46" s="69">
        <v>358</v>
      </c>
      <c r="AB46" s="69">
        <v>336</v>
      </c>
      <c r="AC46" s="69">
        <v>249</v>
      </c>
      <c r="AD46" s="69">
        <v>273</v>
      </c>
      <c r="AE46" s="69">
        <v>328</v>
      </c>
      <c r="AF46" s="69">
        <v>314</v>
      </c>
      <c r="AG46" s="28"/>
      <c r="AH46" s="28"/>
      <c r="AI46" s="28"/>
      <c r="AJ46" s="28"/>
      <c r="AK46" s="28"/>
    </row>
    <row r="47" spans="1:37" x14ac:dyDescent="0.25">
      <c r="A47" s="69" t="s">
        <v>154</v>
      </c>
      <c r="B47" s="69">
        <v>388</v>
      </c>
      <c r="C47" s="69">
        <v>416</v>
      </c>
      <c r="D47" s="69">
        <v>396</v>
      </c>
      <c r="E47" s="69">
        <v>332</v>
      </c>
      <c r="F47" s="69">
        <v>321</v>
      </c>
      <c r="G47" s="69">
        <v>323</v>
      </c>
      <c r="H47" s="69">
        <v>321</v>
      </c>
      <c r="I47" s="69">
        <v>314</v>
      </c>
      <c r="J47" s="69">
        <v>296</v>
      </c>
      <c r="K47" s="69">
        <v>292</v>
      </c>
      <c r="L47" s="69">
        <v>281</v>
      </c>
      <c r="M47" s="69">
        <v>281</v>
      </c>
      <c r="N47" s="69">
        <v>360</v>
      </c>
      <c r="O47" s="69">
        <v>366</v>
      </c>
      <c r="P47" s="69">
        <v>331</v>
      </c>
      <c r="Q47" s="69">
        <v>294</v>
      </c>
      <c r="R47" s="69">
        <v>278</v>
      </c>
      <c r="S47" s="69">
        <v>306</v>
      </c>
      <c r="T47" s="69">
        <v>312</v>
      </c>
      <c r="U47" s="69">
        <v>282</v>
      </c>
      <c r="V47" s="69">
        <v>246</v>
      </c>
      <c r="W47" s="69">
        <v>228</v>
      </c>
      <c r="X47" s="69">
        <v>211</v>
      </c>
      <c r="Y47" s="69">
        <v>239</v>
      </c>
      <c r="Z47" s="69">
        <v>345</v>
      </c>
      <c r="AA47" s="69">
        <v>339</v>
      </c>
      <c r="AB47" s="69">
        <v>301</v>
      </c>
      <c r="AC47" s="69">
        <v>223</v>
      </c>
      <c r="AD47" s="69">
        <v>219</v>
      </c>
      <c r="AE47" s="69">
        <v>247</v>
      </c>
      <c r="AF47" s="69">
        <v>235</v>
      </c>
      <c r="AG47" s="28"/>
      <c r="AH47" s="28"/>
      <c r="AI47" s="28"/>
      <c r="AJ47" s="28"/>
      <c r="AK47" s="28"/>
    </row>
    <row r="48" spans="1:37" x14ac:dyDescent="0.25">
      <c r="A48" s="69" t="s">
        <v>155</v>
      </c>
      <c r="B48" s="69">
        <v>51</v>
      </c>
      <c r="C48" s="69">
        <v>53</v>
      </c>
      <c r="D48" s="69">
        <v>55</v>
      </c>
      <c r="E48" s="69">
        <v>38</v>
      </c>
      <c r="F48" s="69">
        <v>42</v>
      </c>
      <c r="G48" s="69">
        <v>39</v>
      </c>
      <c r="H48" s="69">
        <v>42</v>
      </c>
      <c r="I48" s="69">
        <v>35</v>
      </c>
      <c r="J48" s="69">
        <v>31</v>
      </c>
      <c r="K48" s="69">
        <v>31</v>
      </c>
      <c r="L48" s="69">
        <v>30</v>
      </c>
      <c r="M48" s="69">
        <v>30</v>
      </c>
      <c r="N48" s="69">
        <v>44</v>
      </c>
      <c r="O48" s="69">
        <v>45</v>
      </c>
      <c r="P48" s="69">
        <v>43</v>
      </c>
      <c r="Q48" s="69">
        <v>37</v>
      </c>
      <c r="R48" s="69">
        <v>34</v>
      </c>
      <c r="S48" s="69">
        <v>40</v>
      </c>
      <c r="T48" s="69">
        <v>33</v>
      </c>
      <c r="U48" s="69">
        <v>33</v>
      </c>
      <c r="V48" s="69">
        <v>40</v>
      </c>
      <c r="W48" s="69">
        <v>37</v>
      </c>
      <c r="X48" s="69">
        <v>31</v>
      </c>
      <c r="Y48" s="69">
        <v>37</v>
      </c>
      <c r="Z48" s="69">
        <v>46</v>
      </c>
      <c r="AA48" s="69">
        <v>48</v>
      </c>
      <c r="AB48" s="69">
        <v>37</v>
      </c>
      <c r="AC48" s="69">
        <v>27</v>
      </c>
      <c r="AD48" s="69">
        <v>30</v>
      </c>
      <c r="AE48" s="69">
        <v>27</v>
      </c>
      <c r="AF48" s="69">
        <v>26</v>
      </c>
      <c r="AG48" s="28"/>
      <c r="AH48" s="28"/>
      <c r="AI48" s="28"/>
      <c r="AJ48" s="28"/>
      <c r="AK48" s="28"/>
    </row>
    <row r="49" spans="1:37" x14ac:dyDescent="0.25">
      <c r="A49" s="69" t="s">
        <v>156</v>
      </c>
      <c r="B49" s="69">
        <v>155</v>
      </c>
      <c r="C49" s="69">
        <v>153</v>
      </c>
      <c r="D49" s="69">
        <v>161</v>
      </c>
      <c r="E49" s="69">
        <v>146</v>
      </c>
      <c r="F49" s="69">
        <v>172</v>
      </c>
      <c r="G49" s="69">
        <v>168</v>
      </c>
      <c r="H49" s="69">
        <v>155</v>
      </c>
      <c r="I49" s="69">
        <v>140</v>
      </c>
      <c r="J49" s="69">
        <v>143</v>
      </c>
      <c r="K49" s="69">
        <v>134</v>
      </c>
      <c r="L49" s="69">
        <v>139</v>
      </c>
      <c r="M49" s="69">
        <v>138</v>
      </c>
      <c r="N49" s="69">
        <v>151</v>
      </c>
      <c r="O49" s="69">
        <v>154</v>
      </c>
      <c r="P49" s="69">
        <v>149</v>
      </c>
      <c r="Q49" s="69">
        <v>136</v>
      </c>
      <c r="R49" s="69">
        <v>150</v>
      </c>
      <c r="S49" s="69">
        <v>146</v>
      </c>
      <c r="T49" s="69">
        <v>121</v>
      </c>
      <c r="U49" s="69">
        <v>119</v>
      </c>
      <c r="V49" s="69">
        <v>118</v>
      </c>
      <c r="W49" s="69">
        <v>110</v>
      </c>
      <c r="X49" s="69">
        <v>96</v>
      </c>
      <c r="Y49" s="69">
        <v>109</v>
      </c>
      <c r="Z49" s="69">
        <v>141</v>
      </c>
      <c r="AA49" s="69">
        <v>113</v>
      </c>
      <c r="AB49" s="69">
        <v>115</v>
      </c>
      <c r="AC49" s="69">
        <v>85</v>
      </c>
      <c r="AD49" s="69">
        <v>102</v>
      </c>
      <c r="AE49" s="69">
        <v>119</v>
      </c>
      <c r="AF49" s="69">
        <v>103</v>
      </c>
      <c r="AG49" s="28"/>
      <c r="AH49" s="28"/>
      <c r="AI49" s="28"/>
      <c r="AJ49" s="28"/>
      <c r="AK49" s="28"/>
    </row>
    <row r="50" spans="1:37" x14ac:dyDescent="0.25">
      <c r="A50" s="69" t="s">
        <v>157</v>
      </c>
      <c r="B50" s="69">
        <v>486</v>
      </c>
      <c r="C50" s="69">
        <v>489</v>
      </c>
      <c r="D50" s="69">
        <v>454</v>
      </c>
      <c r="E50" s="69">
        <v>379</v>
      </c>
      <c r="F50" s="69">
        <v>365</v>
      </c>
      <c r="G50" s="69">
        <v>356</v>
      </c>
      <c r="H50" s="69">
        <v>347</v>
      </c>
      <c r="I50" s="69">
        <v>321</v>
      </c>
      <c r="J50" s="69">
        <v>310</v>
      </c>
      <c r="K50" s="69">
        <v>314</v>
      </c>
      <c r="L50" s="69">
        <v>320</v>
      </c>
      <c r="M50" s="69">
        <v>334</v>
      </c>
      <c r="N50" s="69">
        <v>485</v>
      </c>
      <c r="O50" s="69">
        <v>458</v>
      </c>
      <c r="P50" s="69">
        <v>421</v>
      </c>
      <c r="Q50" s="69">
        <v>361</v>
      </c>
      <c r="R50" s="69">
        <v>349</v>
      </c>
      <c r="S50" s="69">
        <v>364</v>
      </c>
      <c r="T50" s="69">
        <v>312</v>
      </c>
      <c r="U50" s="69">
        <v>268</v>
      </c>
      <c r="V50" s="69">
        <v>278</v>
      </c>
      <c r="W50" s="69">
        <v>266</v>
      </c>
      <c r="X50" s="69">
        <v>230</v>
      </c>
      <c r="Y50" s="69">
        <v>259</v>
      </c>
      <c r="Z50" s="69">
        <v>396</v>
      </c>
      <c r="AA50" s="69">
        <v>388</v>
      </c>
      <c r="AB50" s="69">
        <v>347</v>
      </c>
      <c r="AC50" s="69">
        <v>274</v>
      </c>
      <c r="AD50" s="69">
        <v>284</v>
      </c>
      <c r="AE50" s="69">
        <v>299</v>
      </c>
      <c r="AF50" s="69">
        <v>267</v>
      </c>
      <c r="AG50" s="28"/>
      <c r="AH50" s="28"/>
      <c r="AI50" s="28"/>
      <c r="AJ50" s="28"/>
      <c r="AK50" s="28"/>
    </row>
    <row r="51" spans="1:37" x14ac:dyDescent="0.25">
      <c r="A51" s="69" t="s">
        <v>158</v>
      </c>
      <c r="B51" s="69">
        <v>1325</v>
      </c>
      <c r="C51" s="69">
        <v>1255</v>
      </c>
      <c r="D51" s="69">
        <v>1141</v>
      </c>
      <c r="E51" s="69">
        <v>1070</v>
      </c>
      <c r="F51" s="69">
        <v>1072</v>
      </c>
      <c r="G51" s="69">
        <v>1118</v>
      </c>
      <c r="H51" s="69">
        <v>1157</v>
      </c>
      <c r="I51" s="69">
        <v>1092</v>
      </c>
      <c r="J51" s="69">
        <v>1039</v>
      </c>
      <c r="K51" s="69">
        <v>1014</v>
      </c>
      <c r="L51" s="69">
        <v>987</v>
      </c>
      <c r="M51" s="69">
        <v>932</v>
      </c>
      <c r="N51" s="69">
        <v>1149</v>
      </c>
      <c r="O51" s="69">
        <v>1122</v>
      </c>
      <c r="P51" s="69">
        <v>1035</v>
      </c>
      <c r="Q51" s="69">
        <v>1008</v>
      </c>
      <c r="R51" s="69">
        <v>953</v>
      </c>
      <c r="S51" s="69">
        <v>996</v>
      </c>
      <c r="T51" s="69">
        <v>1009</v>
      </c>
      <c r="U51" s="69">
        <v>930</v>
      </c>
      <c r="V51" s="69">
        <v>794</v>
      </c>
      <c r="W51" s="69">
        <v>748</v>
      </c>
      <c r="X51" s="69">
        <v>670</v>
      </c>
      <c r="Y51" s="69">
        <v>701</v>
      </c>
      <c r="Z51" s="69">
        <v>1072</v>
      </c>
      <c r="AA51" s="69">
        <v>999</v>
      </c>
      <c r="AB51" s="69">
        <v>941</v>
      </c>
      <c r="AC51" s="69">
        <v>797</v>
      </c>
      <c r="AD51" s="69">
        <v>825</v>
      </c>
      <c r="AE51" s="69">
        <v>889</v>
      </c>
      <c r="AF51" s="69">
        <v>869</v>
      </c>
      <c r="AG51" s="28"/>
      <c r="AH51" s="28"/>
      <c r="AI51" s="28"/>
      <c r="AJ51" s="28"/>
      <c r="AK51" s="28"/>
    </row>
    <row r="52" spans="1:37" x14ac:dyDescent="0.25">
      <c r="A52" s="69" t="s">
        <v>159</v>
      </c>
      <c r="B52" s="69">
        <v>159</v>
      </c>
      <c r="C52" s="69">
        <v>145</v>
      </c>
      <c r="D52" s="69">
        <v>133</v>
      </c>
      <c r="E52" s="69">
        <v>107</v>
      </c>
      <c r="F52" s="69">
        <v>128</v>
      </c>
      <c r="G52" s="69">
        <v>126</v>
      </c>
      <c r="H52" s="69">
        <v>115</v>
      </c>
      <c r="I52" s="69">
        <v>109</v>
      </c>
      <c r="J52" s="69">
        <v>136</v>
      </c>
      <c r="K52" s="69">
        <v>125</v>
      </c>
      <c r="L52" s="69">
        <v>119</v>
      </c>
      <c r="M52" s="69">
        <v>113</v>
      </c>
      <c r="N52" s="69">
        <v>154</v>
      </c>
      <c r="O52" s="69">
        <v>143</v>
      </c>
      <c r="P52" s="69">
        <v>126</v>
      </c>
      <c r="Q52" s="69">
        <v>108</v>
      </c>
      <c r="R52" s="69">
        <v>111</v>
      </c>
      <c r="S52" s="69">
        <v>131</v>
      </c>
      <c r="T52" s="69">
        <v>104</v>
      </c>
      <c r="U52" s="69">
        <v>91</v>
      </c>
      <c r="V52" s="69">
        <v>85</v>
      </c>
      <c r="W52" s="69">
        <v>80</v>
      </c>
      <c r="X52" s="69">
        <v>68</v>
      </c>
      <c r="Y52" s="69">
        <v>78</v>
      </c>
      <c r="Z52" s="69">
        <v>147</v>
      </c>
      <c r="AA52" s="69">
        <v>132</v>
      </c>
      <c r="AB52" s="69">
        <v>126</v>
      </c>
      <c r="AC52" s="69">
        <v>97</v>
      </c>
      <c r="AD52" s="69">
        <v>109</v>
      </c>
      <c r="AE52" s="69">
        <v>117</v>
      </c>
      <c r="AF52" s="69">
        <v>95</v>
      </c>
      <c r="AG52" s="28"/>
      <c r="AH52" s="28"/>
      <c r="AI52" s="28"/>
      <c r="AJ52" s="28"/>
      <c r="AK52" s="28"/>
    </row>
    <row r="53" spans="1:37" x14ac:dyDescent="0.25">
      <c r="A53" s="69" t="s">
        <v>160</v>
      </c>
      <c r="B53" s="69">
        <v>1338</v>
      </c>
      <c r="C53" s="69">
        <v>1281</v>
      </c>
      <c r="D53" s="69">
        <v>1155</v>
      </c>
      <c r="E53" s="69">
        <v>1145</v>
      </c>
      <c r="F53" s="69">
        <v>1244</v>
      </c>
      <c r="G53" s="69">
        <v>1363</v>
      </c>
      <c r="H53" s="69">
        <v>1328</v>
      </c>
      <c r="I53" s="69">
        <v>1276</v>
      </c>
      <c r="J53" s="69">
        <v>1238</v>
      </c>
      <c r="K53" s="69">
        <v>1202</v>
      </c>
      <c r="L53" s="69">
        <v>1095</v>
      </c>
      <c r="M53" s="69">
        <v>1030</v>
      </c>
      <c r="N53" s="69">
        <v>1264</v>
      </c>
      <c r="O53" s="69">
        <v>1210</v>
      </c>
      <c r="P53" s="69">
        <v>1089</v>
      </c>
      <c r="Q53" s="69">
        <v>1072</v>
      </c>
      <c r="R53" s="69">
        <v>1133</v>
      </c>
      <c r="S53" s="69">
        <v>1254</v>
      </c>
      <c r="T53" s="69">
        <v>1189</v>
      </c>
      <c r="U53" s="69">
        <v>1046</v>
      </c>
      <c r="V53" s="69">
        <v>998</v>
      </c>
      <c r="W53" s="69">
        <v>927</v>
      </c>
      <c r="X53" s="69">
        <v>816</v>
      </c>
      <c r="Y53" s="69">
        <v>823</v>
      </c>
      <c r="Z53" s="69">
        <v>1221</v>
      </c>
      <c r="AA53" s="69">
        <v>1096</v>
      </c>
      <c r="AB53" s="69">
        <v>1029</v>
      </c>
      <c r="AC53" s="69">
        <v>772</v>
      </c>
      <c r="AD53" s="69">
        <v>969</v>
      </c>
      <c r="AE53" s="69">
        <v>1084</v>
      </c>
      <c r="AF53" s="69">
        <v>1024</v>
      </c>
      <c r="AG53" s="28"/>
      <c r="AH53" s="28"/>
      <c r="AI53" s="28"/>
      <c r="AJ53" s="28"/>
      <c r="AK53" s="28"/>
    </row>
    <row r="54" spans="1:37" x14ac:dyDescent="0.25">
      <c r="A54" s="69" t="s">
        <v>161</v>
      </c>
      <c r="B54" s="69">
        <v>588</v>
      </c>
      <c r="C54" s="69">
        <v>551</v>
      </c>
      <c r="D54" s="69">
        <v>522</v>
      </c>
      <c r="E54" s="69">
        <v>481</v>
      </c>
      <c r="F54" s="69">
        <v>522</v>
      </c>
      <c r="G54" s="69">
        <v>568</v>
      </c>
      <c r="H54" s="69">
        <v>554</v>
      </c>
      <c r="I54" s="69">
        <v>491</v>
      </c>
      <c r="J54" s="69">
        <v>508</v>
      </c>
      <c r="K54" s="69">
        <v>505</v>
      </c>
      <c r="L54" s="69">
        <v>489</v>
      </c>
      <c r="M54" s="69">
        <v>450</v>
      </c>
      <c r="N54" s="69">
        <v>563</v>
      </c>
      <c r="O54" s="69">
        <v>525</v>
      </c>
      <c r="P54" s="69">
        <v>487</v>
      </c>
      <c r="Q54" s="69">
        <v>442</v>
      </c>
      <c r="R54" s="69">
        <v>450</v>
      </c>
      <c r="S54" s="69">
        <v>519</v>
      </c>
      <c r="T54" s="69">
        <v>498</v>
      </c>
      <c r="U54" s="69">
        <v>425</v>
      </c>
      <c r="V54" s="69">
        <v>419</v>
      </c>
      <c r="W54" s="69">
        <v>399</v>
      </c>
      <c r="X54" s="69">
        <v>352</v>
      </c>
      <c r="Y54" s="69">
        <v>358</v>
      </c>
      <c r="Z54" s="69">
        <v>522</v>
      </c>
      <c r="AA54" s="69">
        <v>473</v>
      </c>
      <c r="AB54" s="69">
        <v>452</v>
      </c>
      <c r="AC54" s="69">
        <v>359</v>
      </c>
      <c r="AD54" s="69">
        <v>394</v>
      </c>
      <c r="AE54" s="69">
        <v>449</v>
      </c>
      <c r="AF54" s="69">
        <v>390</v>
      </c>
      <c r="AG54" s="28"/>
      <c r="AH54" s="28"/>
      <c r="AI54" s="28"/>
      <c r="AJ54" s="28"/>
      <c r="AK54" s="28"/>
    </row>
    <row r="55" spans="1:37" x14ac:dyDescent="0.25">
      <c r="A55" s="69" t="s">
        <v>162</v>
      </c>
      <c r="B55" s="69">
        <v>48</v>
      </c>
      <c r="C55" s="69">
        <v>43</v>
      </c>
      <c r="D55" s="69">
        <v>36</v>
      </c>
      <c r="E55" s="69">
        <v>35</v>
      </c>
      <c r="F55" s="69">
        <v>45</v>
      </c>
      <c r="G55" s="69">
        <v>37</v>
      </c>
      <c r="H55" s="69">
        <v>43</v>
      </c>
      <c r="I55" s="69">
        <v>44</v>
      </c>
      <c r="J55" s="69">
        <v>33</v>
      </c>
      <c r="K55" s="69">
        <v>26</v>
      </c>
      <c r="L55" s="69">
        <v>19</v>
      </c>
      <c r="M55" s="69">
        <v>26</v>
      </c>
      <c r="N55" s="69">
        <v>42</v>
      </c>
      <c r="O55" s="69">
        <v>41</v>
      </c>
      <c r="P55" s="69">
        <v>39</v>
      </c>
      <c r="Q55" s="69">
        <v>37</v>
      </c>
      <c r="R55" s="69">
        <v>40</v>
      </c>
      <c r="S55" s="69">
        <v>35</v>
      </c>
      <c r="T55" s="69">
        <v>41</v>
      </c>
      <c r="U55" s="69">
        <v>39</v>
      </c>
      <c r="V55" s="69">
        <v>33</v>
      </c>
      <c r="W55" s="69">
        <v>34</v>
      </c>
      <c r="X55" s="69">
        <v>29</v>
      </c>
      <c r="Y55" s="69">
        <v>32</v>
      </c>
      <c r="Z55" s="69">
        <v>51</v>
      </c>
      <c r="AA55" s="69">
        <v>54</v>
      </c>
      <c r="AB55" s="69">
        <v>46</v>
      </c>
      <c r="AC55" s="69">
        <v>34</v>
      </c>
      <c r="AD55" s="69">
        <v>43</v>
      </c>
      <c r="AE55" s="69">
        <v>40</v>
      </c>
      <c r="AF55" s="69">
        <v>43</v>
      </c>
      <c r="AG55" s="28"/>
      <c r="AH55" s="28"/>
      <c r="AI55" s="28"/>
      <c r="AJ55" s="28"/>
      <c r="AK55" s="28"/>
    </row>
    <row r="56" spans="1:37" x14ac:dyDescent="0.25">
      <c r="A56" s="69" t="s">
        <v>163</v>
      </c>
      <c r="B56" s="69">
        <v>727</v>
      </c>
      <c r="C56" s="69">
        <v>686</v>
      </c>
      <c r="D56" s="69">
        <v>624</v>
      </c>
      <c r="E56" s="69">
        <v>569</v>
      </c>
      <c r="F56" s="69">
        <v>649</v>
      </c>
      <c r="G56" s="69">
        <v>708</v>
      </c>
      <c r="H56" s="69">
        <v>645</v>
      </c>
      <c r="I56" s="69">
        <v>572</v>
      </c>
      <c r="J56" s="69">
        <v>591</v>
      </c>
      <c r="K56" s="69">
        <v>561</v>
      </c>
      <c r="L56" s="69">
        <v>538</v>
      </c>
      <c r="M56" s="69">
        <v>530</v>
      </c>
      <c r="N56" s="69">
        <v>639</v>
      </c>
      <c r="O56" s="69">
        <v>594</v>
      </c>
      <c r="P56" s="69">
        <v>536</v>
      </c>
      <c r="Q56" s="69">
        <v>494</v>
      </c>
      <c r="R56" s="69">
        <v>550</v>
      </c>
      <c r="S56" s="69">
        <v>629</v>
      </c>
      <c r="T56" s="69">
        <v>575</v>
      </c>
      <c r="U56" s="69">
        <v>513</v>
      </c>
      <c r="V56" s="69">
        <v>550</v>
      </c>
      <c r="W56" s="69">
        <v>517</v>
      </c>
      <c r="X56" s="69">
        <v>433</v>
      </c>
      <c r="Y56" s="69">
        <v>443</v>
      </c>
      <c r="Z56" s="69">
        <v>641</v>
      </c>
      <c r="AA56" s="69">
        <v>547</v>
      </c>
      <c r="AB56" s="69">
        <v>532</v>
      </c>
      <c r="AC56" s="69">
        <v>448</v>
      </c>
      <c r="AD56" s="69">
        <v>508</v>
      </c>
      <c r="AE56" s="69">
        <v>566</v>
      </c>
      <c r="AF56" s="69">
        <v>485</v>
      </c>
      <c r="AG56" s="28"/>
      <c r="AH56" s="28"/>
      <c r="AI56" s="28"/>
      <c r="AJ56" s="28"/>
      <c r="AK56" s="28"/>
    </row>
    <row r="57" spans="1:37" x14ac:dyDescent="0.25">
      <c r="A57" s="69" t="s">
        <v>164</v>
      </c>
      <c r="B57" s="69">
        <v>93</v>
      </c>
      <c r="C57" s="69">
        <v>79</v>
      </c>
      <c r="D57" s="69">
        <v>77</v>
      </c>
      <c r="E57" s="69">
        <v>56</v>
      </c>
      <c r="F57" s="69">
        <v>56</v>
      </c>
      <c r="G57" s="69">
        <v>55</v>
      </c>
      <c r="H57" s="69">
        <v>54</v>
      </c>
      <c r="I57" s="69">
        <v>53</v>
      </c>
      <c r="J57" s="69">
        <v>50</v>
      </c>
      <c r="K57" s="69">
        <v>42</v>
      </c>
      <c r="L57" s="69">
        <v>43</v>
      </c>
      <c r="M57" s="69">
        <v>44</v>
      </c>
      <c r="N57" s="69">
        <v>68</v>
      </c>
      <c r="O57" s="69">
        <v>71</v>
      </c>
      <c r="P57" s="69">
        <v>60</v>
      </c>
      <c r="Q57" s="69">
        <v>48</v>
      </c>
      <c r="R57" s="69">
        <v>50</v>
      </c>
      <c r="S57" s="69">
        <v>51</v>
      </c>
      <c r="T57" s="69">
        <v>43</v>
      </c>
      <c r="U57" s="69">
        <v>40</v>
      </c>
      <c r="V57" s="69">
        <v>44</v>
      </c>
      <c r="W57" s="69">
        <v>47</v>
      </c>
      <c r="X57" s="69">
        <v>30</v>
      </c>
      <c r="Y57" s="69">
        <v>39</v>
      </c>
      <c r="Z57" s="69">
        <v>65</v>
      </c>
      <c r="AA57" s="69">
        <v>64</v>
      </c>
      <c r="AB57" s="69">
        <v>61</v>
      </c>
      <c r="AC57" s="69">
        <v>36</v>
      </c>
      <c r="AD57" s="69">
        <v>40</v>
      </c>
      <c r="AE57" s="69">
        <v>46</v>
      </c>
      <c r="AF57" s="69">
        <v>47</v>
      </c>
      <c r="AG57" s="28"/>
      <c r="AH57" s="28"/>
      <c r="AI57" s="28"/>
      <c r="AJ57" s="28"/>
      <c r="AK57" s="28"/>
    </row>
    <row r="58" spans="1:37" x14ac:dyDescent="0.25">
      <c r="A58" s="69" t="s">
        <v>165</v>
      </c>
      <c r="B58" s="69">
        <v>263</v>
      </c>
      <c r="C58" s="69">
        <v>249</v>
      </c>
      <c r="D58" s="69">
        <v>226</v>
      </c>
      <c r="E58" s="69">
        <v>240</v>
      </c>
      <c r="F58" s="69">
        <v>215</v>
      </c>
      <c r="G58" s="69">
        <v>232</v>
      </c>
      <c r="H58" s="69">
        <v>252</v>
      </c>
      <c r="I58" s="69">
        <v>231</v>
      </c>
      <c r="J58" s="69">
        <v>198</v>
      </c>
      <c r="K58" s="69">
        <v>181</v>
      </c>
      <c r="L58" s="69">
        <v>187</v>
      </c>
      <c r="M58" s="69">
        <v>199</v>
      </c>
      <c r="N58" s="69">
        <v>236</v>
      </c>
      <c r="O58" s="69">
        <v>228</v>
      </c>
      <c r="P58" s="69">
        <v>213</v>
      </c>
      <c r="Q58" s="69">
        <v>199</v>
      </c>
      <c r="R58" s="69">
        <v>183</v>
      </c>
      <c r="S58" s="69">
        <v>220</v>
      </c>
      <c r="T58" s="69">
        <v>227</v>
      </c>
      <c r="U58" s="69">
        <v>212</v>
      </c>
      <c r="V58" s="69">
        <v>194</v>
      </c>
      <c r="W58" s="69">
        <v>177</v>
      </c>
      <c r="X58" s="69">
        <v>140</v>
      </c>
      <c r="Y58" s="69">
        <v>155</v>
      </c>
      <c r="Z58" s="69">
        <v>230</v>
      </c>
      <c r="AA58" s="69">
        <v>188</v>
      </c>
      <c r="AB58" s="69">
        <v>175</v>
      </c>
      <c r="AC58" s="69">
        <v>153</v>
      </c>
      <c r="AD58" s="69">
        <v>151</v>
      </c>
      <c r="AE58" s="69">
        <v>178</v>
      </c>
      <c r="AF58" s="69">
        <v>176</v>
      </c>
      <c r="AG58" s="28"/>
      <c r="AH58" s="28"/>
      <c r="AI58" s="28"/>
      <c r="AJ58" s="28"/>
      <c r="AK58" s="28"/>
    </row>
    <row r="59" spans="1:37" x14ac:dyDescent="0.25">
      <c r="A59" s="69" t="s">
        <v>166</v>
      </c>
      <c r="B59" s="69">
        <v>1208</v>
      </c>
      <c r="C59" s="69">
        <v>1138</v>
      </c>
      <c r="D59" s="69">
        <v>1056</v>
      </c>
      <c r="E59" s="69">
        <v>954</v>
      </c>
      <c r="F59" s="69">
        <v>1143</v>
      </c>
      <c r="G59" s="69">
        <v>1200</v>
      </c>
      <c r="H59" s="69">
        <v>1111</v>
      </c>
      <c r="I59" s="69">
        <v>1007</v>
      </c>
      <c r="J59" s="69">
        <v>1090</v>
      </c>
      <c r="K59" s="69">
        <v>1028</v>
      </c>
      <c r="L59" s="69">
        <v>952</v>
      </c>
      <c r="M59" s="69">
        <v>907</v>
      </c>
      <c r="N59" s="69">
        <v>1066</v>
      </c>
      <c r="O59" s="69">
        <v>1021</v>
      </c>
      <c r="P59" s="69">
        <v>952</v>
      </c>
      <c r="Q59" s="69">
        <v>839</v>
      </c>
      <c r="R59" s="69">
        <v>949</v>
      </c>
      <c r="S59" s="69">
        <v>1061</v>
      </c>
      <c r="T59" s="69">
        <v>922</v>
      </c>
      <c r="U59" s="69">
        <v>793</v>
      </c>
      <c r="V59" s="69">
        <v>824</v>
      </c>
      <c r="W59" s="69">
        <v>806</v>
      </c>
      <c r="X59" s="69">
        <v>718</v>
      </c>
      <c r="Y59" s="69">
        <v>734</v>
      </c>
      <c r="Z59" s="69">
        <v>1059</v>
      </c>
      <c r="AA59" s="69">
        <v>924</v>
      </c>
      <c r="AB59" s="69">
        <v>844</v>
      </c>
      <c r="AC59" s="69">
        <v>685</v>
      </c>
      <c r="AD59" s="69">
        <v>835</v>
      </c>
      <c r="AE59" s="69">
        <v>980</v>
      </c>
      <c r="AF59" s="69">
        <v>817</v>
      </c>
      <c r="AG59" s="28"/>
      <c r="AH59" s="28"/>
      <c r="AI59" s="28"/>
      <c r="AJ59" s="28"/>
      <c r="AK59" s="28"/>
    </row>
    <row r="60" spans="1:37" x14ac:dyDescent="0.25">
      <c r="A60" s="69" t="s">
        <v>167</v>
      </c>
      <c r="B60" s="69">
        <v>403</v>
      </c>
      <c r="C60" s="69">
        <v>380</v>
      </c>
      <c r="D60" s="69">
        <v>355</v>
      </c>
      <c r="E60" s="69">
        <v>337</v>
      </c>
      <c r="F60" s="69">
        <v>311</v>
      </c>
      <c r="G60" s="69">
        <v>304</v>
      </c>
      <c r="H60" s="69">
        <v>341</v>
      </c>
      <c r="I60" s="69">
        <v>341</v>
      </c>
      <c r="J60" s="69">
        <v>316</v>
      </c>
      <c r="K60" s="69">
        <v>299</v>
      </c>
      <c r="L60" s="69">
        <v>289</v>
      </c>
      <c r="M60" s="69">
        <v>328</v>
      </c>
      <c r="N60" s="69">
        <v>392</v>
      </c>
      <c r="O60" s="69">
        <v>364</v>
      </c>
      <c r="P60" s="69">
        <v>349</v>
      </c>
      <c r="Q60" s="69">
        <v>296</v>
      </c>
      <c r="R60" s="69">
        <v>288</v>
      </c>
      <c r="S60" s="69">
        <v>292</v>
      </c>
      <c r="T60" s="69">
        <v>301</v>
      </c>
      <c r="U60" s="69">
        <v>272</v>
      </c>
      <c r="V60" s="69">
        <v>234</v>
      </c>
      <c r="W60" s="69">
        <v>218</v>
      </c>
      <c r="X60" s="69">
        <v>201</v>
      </c>
      <c r="Y60" s="69">
        <v>227</v>
      </c>
      <c r="Z60" s="69">
        <v>353</v>
      </c>
      <c r="AA60" s="69">
        <v>331</v>
      </c>
      <c r="AB60" s="69">
        <v>327</v>
      </c>
      <c r="AC60" s="69">
        <v>217</v>
      </c>
      <c r="AD60" s="69">
        <v>260</v>
      </c>
      <c r="AE60" s="69">
        <v>256</v>
      </c>
      <c r="AF60" s="69">
        <v>253</v>
      </c>
      <c r="AG60" s="28"/>
      <c r="AH60" s="28"/>
      <c r="AI60" s="28"/>
      <c r="AJ60" s="28"/>
      <c r="AK60" s="28"/>
    </row>
    <row r="61" spans="1:37" x14ac:dyDescent="0.25">
      <c r="A61" s="69" t="s">
        <v>168</v>
      </c>
      <c r="B61" s="69">
        <v>885</v>
      </c>
      <c r="C61" s="69">
        <v>843</v>
      </c>
      <c r="D61" s="69">
        <v>779</v>
      </c>
      <c r="E61" s="69">
        <v>743</v>
      </c>
      <c r="F61" s="69">
        <v>765</v>
      </c>
      <c r="G61" s="69">
        <v>761</v>
      </c>
      <c r="H61" s="69">
        <v>773</v>
      </c>
      <c r="I61" s="69">
        <v>690</v>
      </c>
      <c r="J61" s="69">
        <v>704</v>
      </c>
      <c r="K61" s="69">
        <v>706</v>
      </c>
      <c r="L61" s="69">
        <v>649</v>
      </c>
      <c r="M61" s="69">
        <v>630</v>
      </c>
      <c r="N61" s="69">
        <v>788</v>
      </c>
      <c r="O61" s="69">
        <v>757</v>
      </c>
      <c r="P61" s="69">
        <v>699</v>
      </c>
      <c r="Q61" s="69">
        <v>646</v>
      </c>
      <c r="R61" s="69">
        <v>669</v>
      </c>
      <c r="S61" s="69">
        <v>740</v>
      </c>
      <c r="T61" s="69">
        <v>715</v>
      </c>
      <c r="U61" s="69">
        <v>643</v>
      </c>
      <c r="V61" s="69">
        <v>578</v>
      </c>
      <c r="W61" s="69">
        <v>528</v>
      </c>
      <c r="X61" s="69">
        <v>463</v>
      </c>
      <c r="Y61" s="69">
        <v>481</v>
      </c>
      <c r="Z61" s="69">
        <v>736</v>
      </c>
      <c r="AA61" s="69">
        <v>669</v>
      </c>
      <c r="AB61" s="69">
        <v>633</v>
      </c>
      <c r="AC61" s="69">
        <v>507</v>
      </c>
      <c r="AD61" s="69">
        <v>604</v>
      </c>
      <c r="AE61" s="69">
        <v>672</v>
      </c>
      <c r="AF61" s="69">
        <v>602</v>
      </c>
      <c r="AG61" s="28"/>
      <c r="AH61" s="28"/>
      <c r="AI61" s="28"/>
      <c r="AJ61" s="28"/>
      <c r="AK61" s="28"/>
    </row>
    <row r="62" spans="1:37" x14ac:dyDescent="0.25">
      <c r="A62" s="69" t="s">
        <v>169</v>
      </c>
      <c r="B62" s="69">
        <v>500</v>
      </c>
      <c r="C62" s="69">
        <v>450</v>
      </c>
      <c r="D62" s="69">
        <v>378</v>
      </c>
      <c r="E62" s="69">
        <v>377</v>
      </c>
      <c r="F62" s="69">
        <v>395</v>
      </c>
      <c r="G62" s="69">
        <v>428</v>
      </c>
      <c r="H62" s="69">
        <v>412</v>
      </c>
      <c r="I62" s="69">
        <v>408</v>
      </c>
      <c r="J62" s="69">
        <v>390</v>
      </c>
      <c r="K62" s="69">
        <v>378</v>
      </c>
      <c r="L62" s="69">
        <v>353</v>
      </c>
      <c r="M62" s="69">
        <v>347</v>
      </c>
      <c r="N62" s="69">
        <v>425</v>
      </c>
      <c r="O62" s="69">
        <v>410</v>
      </c>
      <c r="P62" s="69">
        <v>384</v>
      </c>
      <c r="Q62" s="69">
        <v>357</v>
      </c>
      <c r="R62" s="69">
        <v>357</v>
      </c>
      <c r="S62" s="69">
        <v>414</v>
      </c>
      <c r="T62" s="69">
        <v>408</v>
      </c>
      <c r="U62" s="69">
        <v>383</v>
      </c>
      <c r="V62" s="69">
        <v>345</v>
      </c>
      <c r="W62" s="69">
        <v>340</v>
      </c>
      <c r="X62" s="69">
        <v>314</v>
      </c>
      <c r="Y62" s="69">
        <v>305</v>
      </c>
      <c r="Z62" s="69">
        <v>428</v>
      </c>
      <c r="AA62" s="69">
        <v>370</v>
      </c>
      <c r="AB62" s="69">
        <v>342</v>
      </c>
      <c r="AC62" s="69">
        <v>255</v>
      </c>
      <c r="AD62" s="69">
        <v>299</v>
      </c>
      <c r="AE62" s="69">
        <v>351</v>
      </c>
      <c r="AF62" s="69">
        <v>314</v>
      </c>
      <c r="AG62" s="28"/>
      <c r="AH62" s="28"/>
      <c r="AI62" s="28"/>
      <c r="AJ62" s="28"/>
      <c r="AK62" s="28"/>
    </row>
    <row r="63" spans="1:37" x14ac:dyDescent="0.25">
      <c r="A63" s="69" t="s">
        <v>170</v>
      </c>
      <c r="B63" s="69">
        <v>217</v>
      </c>
      <c r="C63" s="69">
        <v>217</v>
      </c>
      <c r="D63" s="69">
        <v>188</v>
      </c>
      <c r="E63" s="69">
        <v>155</v>
      </c>
      <c r="F63" s="69">
        <v>164</v>
      </c>
      <c r="G63" s="69">
        <v>180</v>
      </c>
      <c r="H63" s="69">
        <v>177</v>
      </c>
      <c r="I63" s="69">
        <v>185</v>
      </c>
      <c r="J63" s="69">
        <v>175</v>
      </c>
      <c r="K63" s="69">
        <v>182</v>
      </c>
      <c r="L63" s="69">
        <v>172</v>
      </c>
      <c r="M63" s="69">
        <v>161</v>
      </c>
      <c r="N63" s="69">
        <v>223</v>
      </c>
      <c r="O63" s="69">
        <v>208</v>
      </c>
      <c r="P63" s="69">
        <v>193</v>
      </c>
      <c r="Q63" s="69">
        <v>159</v>
      </c>
      <c r="R63" s="69">
        <v>149</v>
      </c>
      <c r="S63" s="69">
        <v>164</v>
      </c>
      <c r="T63" s="69">
        <v>152</v>
      </c>
      <c r="U63" s="69">
        <v>148</v>
      </c>
      <c r="V63" s="69">
        <v>136</v>
      </c>
      <c r="W63" s="69">
        <v>129</v>
      </c>
      <c r="X63" s="69">
        <v>120</v>
      </c>
      <c r="Y63" s="69">
        <v>116</v>
      </c>
      <c r="Z63" s="69">
        <v>188</v>
      </c>
      <c r="AA63" s="69">
        <v>158</v>
      </c>
      <c r="AB63" s="69">
        <v>154</v>
      </c>
      <c r="AC63" s="69">
        <v>117</v>
      </c>
      <c r="AD63" s="69">
        <v>121</v>
      </c>
      <c r="AE63" s="69">
        <v>140</v>
      </c>
      <c r="AF63" s="69">
        <v>126</v>
      </c>
      <c r="AG63" s="28"/>
      <c r="AH63" s="28"/>
      <c r="AI63" s="28"/>
      <c r="AJ63" s="28"/>
      <c r="AK63" s="28"/>
    </row>
    <row r="64" spans="1:37" x14ac:dyDescent="0.25">
      <c r="A64" s="69" t="s">
        <v>171</v>
      </c>
      <c r="B64" s="69">
        <v>1763</v>
      </c>
      <c r="C64" s="69">
        <v>1624</v>
      </c>
      <c r="D64" s="69">
        <v>1570</v>
      </c>
      <c r="E64" s="69">
        <v>1463</v>
      </c>
      <c r="F64" s="69">
        <v>1552</v>
      </c>
      <c r="G64" s="69">
        <v>1699</v>
      </c>
      <c r="H64" s="69">
        <v>1712</v>
      </c>
      <c r="I64" s="69">
        <v>1607</v>
      </c>
      <c r="J64" s="69">
        <v>1449</v>
      </c>
      <c r="K64" s="69">
        <v>1383</v>
      </c>
      <c r="L64" s="69">
        <v>1316</v>
      </c>
      <c r="M64" s="69">
        <v>1237</v>
      </c>
      <c r="N64" s="69">
        <v>1598</v>
      </c>
      <c r="O64" s="69">
        <v>1497</v>
      </c>
      <c r="P64" s="69">
        <v>1447</v>
      </c>
      <c r="Q64" s="69">
        <v>1268</v>
      </c>
      <c r="R64" s="69">
        <v>1440</v>
      </c>
      <c r="S64" s="69">
        <v>1565</v>
      </c>
      <c r="T64" s="69">
        <v>1577</v>
      </c>
      <c r="U64" s="69">
        <v>1405</v>
      </c>
      <c r="V64" s="69">
        <v>1237</v>
      </c>
      <c r="W64" s="69">
        <v>1161</v>
      </c>
      <c r="X64" s="69">
        <v>1015</v>
      </c>
      <c r="Y64" s="69">
        <v>973</v>
      </c>
      <c r="Z64" s="69">
        <v>1456</v>
      </c>
      <c r="AA64" s="69">
        <v>1279</v>
      </c>
      <c r="AB64" s="69">
        <v>1264</v>
      </c>
      <c r="AC64" s="69">
        <v>958</v>
      </c>
      <c r="AD64" s="69">
        <v>1169</v>
      </c>
      <c r="AE64" s="69">
        <v>1325</v>
      </c>
      <c r="AF64" s="69">
        <v>1301</v>
      </c>
      <c r="AG64" s="28"/>
      <c r="AH64" s="28"/>
      <c r="AI64" s="28"/>
      <c r="AJ64" s="28"/>
      <c r="AK64" s="28"/>
    </row>
    <row r="65" spans="1:37" x14ac:dyDescent="0.25">
      <c r="A65" s="69" t="s">
        <v>172</v>
      </c>
      <c r="B65" s="69">
        <v>70</v>
      </c>
      <c r="C65" s="69">
        <v>57</v>
      </c>
      <c r="D65" s="69">
        <v>60</v>
      </c>
      <c r="E65" s="69">
        <v>45</v>
      </c>
      <c r="F65" s="69">
        <v>40</v>
      </c>
      <c r="G65" s="69">
        <v>47</v>
      </c>
      <c r="H65" s="69">
        <v>46</v>
      </c>
      <c r="I65" s="69">
        <v>48</v>
      </c>
      <c r="J65" s="69">
        <v>46</v>
      </c>
      <c r="K65" s="69">
        <v>50</v>
      </c>
      <c r="L65" s="69">
        <v>42</v>
      </c>
      <c r="M65" s="69">
        <v>41</v>
      </c>
      <c r="N65" s="69">
        <v>53</v>
      </c>
      <c r="O65" s="69">
        <v>47</v>
      </c>
      <c r="P65" s="69">
        <v>42</v>
      </c>
      <c r="Q65" s="69">
        <v>43</v>
      </c>
      <c r="R65" s="69">
        <v>45</v>
      </c>
      <c r="S65" s="69">
        <v>45</v>
      </c>
      <c r="T65" s="69">
        <v>46</v>
      </c>
      <c r="U65" s="69">
        <v>44</v>
      </c>
      <c r="V65" s="69">
        <v>32</v>
      </c>
      <c r="W65" s="69">
        <v>35</v>
      </c>
      <c r="X65" s="69">
        <v>29</v>
      </c>
      <c r="Y65" s="69">
        <v>24</v>
      </c>
      <c r="Z65" s="69">
        <v>47</v>
      </c>
      <c r="AA65" s="69">
        <v>41</v>
      </c>
      <c r="AB65" s="69">
        <v>45</v>
      </c>
      <c r="AC65" s="69">
        <v>33</v>
      </c>
      <c r="AD65" s="69">
        <v>31</v>
      </c>
      <c r="AE65" s="69">
        <v>43</v>
      </c>
      <c r="AF65" s="69">
        <v>39</v>
      </c>
      <c r="AG65" s="28"/>
      <c r="AH65" s="28"/>
      <c r="AI65" s="28"/>
      <c r="AJ65" s="28"/>
      <c r="AK65" s="28"/>
    </row>
    <row r="66" spans="1:37" x14ac:dyDescent="0.25">
      <c r="A66" s="69" t="s">
        <v>173</v>
      </c>
      <c r="B66" s="69">
        <v>4900</v>
      </c>
      <c r="C66" s="69">
        <v>4703</v>
      </c>
      <c r="D66" s="69">
        <v>4598</v>
      </c>
      <c r="E66" s="69">
        <v>4777</v>
      </c>
      <c r="F66" s="69">
        <v>4253</v>
      </c>
      <c r="G66" s="69">
        <v>4358</v>
      </c>
      <c r="H66" s="69">
        <v>4775</v>
      </c>
      <c r="I66" s="69">
        <v>4795</v>
      </c>
      <c r="J66" s="69">
        <v>4121</v>
      </c>
      <c r="K66" s="69">
        <v>3862</v>
      </c>
      <c r="L66" s="69">
        <v>3729</v>
      </c>
      <c r="M66" s="69">
        <v>3590</v>
      </c>
      <c r="N66" s="69">
        <v>4510</v>
      </c>
      <c r="O66" s="69">
        <v>4369</v>
      </c>
      <c r="P66" s="69">
        <v>4141</v>
      </c>
      <c r="Q66" s="69">
        <v>4018</v>
      </c>
      <c r="R66" s="69">
        <v>3542</v>
      </c>
      <c r="S66" s="69">
        <v>3707</v>
      </c>
      <c r="T66" s="69">
        <v>4033</v>
      </c>
      <c r="U66" s="69">
        <v>4104</v>
      </c>
      <c r="V66" s="69">
        <v>3308</v>
      </c>
      <c r="W66" s="69">
        <v>3143</v>
      </c>
      <c r="X66" s="69">
        <v>2976</v>
      </c>
      <c r="Y66" s="69">
        <v>2962</v>
      </c>
      <c r="Z66" s="69">
        <v>4003</v>
      </c>
      <c r="AA66" s="69">
        <v>3898</v>
      </c>
      <c r="AB66" s="69">
        <v>3735</v>
      </c>
      <c r="AC66" s="69">
        <v>3390</v>
      </c>
      <c r="AD66" s="69">
        <v>3341</v>
      </c>
      <c r="AE66" s="69">
        <v>3448</v>
      </c>
      <c r="AF66" s="69">
        <v>3707</v>
      </c>
      <c r="AG66" s="28"/>
      <c r="AH66" s="28"/>
      <c r="AI66" s="28"/>
      <c r="AJ66" s="28"/>
      <c r="AK66" s="28"/>
    </row>
    <row r="67" spans="1:37" x14ac:dyDescent="0.25">
      <c r="A67" s="69" t="s">
        <v>174</v>
      </c>
      <c r="B67" s="69">
        <v>61</v>
      </c>
      <c r="C67" s="69">
        <v>53</v>
      </c>
      <c r="D67" s="69">
        <v>48</v>
      </c>
      <c r="E67" s="69">
        <v>39</v>
      </c>
      <c r="F67" s="69">
        <v>49</v>
      </c>
      <c r="G67" s="69">
        <v>50</v>
      </c>
      <c r="H67" s="69">
        <v>42</v>
      </c>
      <c r="I67" s="69">
        <v>35</v>
      </c>
      <c r="J67" s="69">
        <v>38</v>
      </c>
      <c r="K67" s="69">
        <v>35</v>
      </c>
      <c r="L67" s="69">
        <v>35</v>
      </c>
      <c r="M67" s="69">
        <v>39</v>
      </c>
      <c r="N67" s="69">
        <v>66</v>
      </c>
      <c r="O67" s="69">
        <v>65</v>
      </c>
      <c r="P67" s="69">
        <v>55</v>
      </c>
      <c r="Q67" s="69">
        <v>50</v>
      </c>
      <c r="R67" s="69">
        <v>35</v>
      </c>
      <c r="S67" s="69">
        <v>37</v>
      </c>
      <c r="T67" s="69">
        <v>31</v>
      </c>
      <c r="U67" s="69">
        <v>32</v>
      </c>
      <c r="V67" s="69">
        <v>31</v>
      </c>
      <c r="W67" s="69">
        <v>24</v>
      </c>
      <c r="X67" s="69">
        <v>21</v>
      </c>
      <c r="Y67" s="69">
        <v>38</v>
      </c>
      <c r="Z67" s="69">
        <v>66</v>
      </c>
      <c r="AA67" s="69">
        <v>64</v>
      </c>
      <c r="AB67" s="69">
        <v>52</v>
      </c>
      <c r="AC67" s="69">
        <v>36</v>
      </c>
      <c r="AD67" s="69">
        <v>32</v>
      </c>
      <c r="AE67" s="69">
        <v>36</v>
      </c>
      <c r="AF67" s="69">
        <v>31</v>
      </c>
      <c r="AG67" s="28"/>
      <c r="AH67" s="28"/>
      <c r="AI67" s="28"/>
      <c r="AJ67" s="28"/>
      <c r="AK67" s="28"/>
    </row>
    <row r="68" spans="1:37" x14ac:dyDescent="0.25">
      <c r="A68" s="69" t="s">
        <v>175</v>
      </c>
      <c r="B68" s="69">
        <v>157</v>
      </c>
      <c r="C68" s="69">
        <v>146</v>
      </c>
      <c r="D68" s="69">
        <v>131</v>
      </c>
      <c r="E68" s="69">
        <v>125</v>
      </c>
      <c r="F68" s="69">
        <v>112</v>
      </c>
      <c r="G68" s="69">
        <v>105</v>
      </c>
      <c r="H68" s="69">
        <v>106</v>
      </c>
      <c r="I68" s="69">
        <v>98</v>
      </c>
      <c r="J68" s="69">
        <v>105</v>
      </c>
      <c r="K68" s="69">
        <v>97</v>
      </c>
      <c r="L68" s="69">
        <v>93</v>
      </c>
      <c r="M68" s="69">
        <v>116</v>
      </c>
      <c r="N68" s="69">
        <v>149</v>
      </c>
      <c r="O68" s="69">
        <v>156</v>
      </c>
      <c r="P68" s="69">
        <v>139</v>
      </c>
      <c r="Q68" s="69">
        <v>127</v>
      </c>
      <c r="R68" s="69">
        <v>118</v>
      </c>
      <c r="S68" s="69">
        <v>129</v>
      </c>
      <c r="T68" s="69">
        <v>129</v>
      </c>
      <c r="U68" s="69">
        <v>110</v>
      </c>
      <c r="V68" s="69">
        <v>97</v>
      </c>
      <c r="W68" s="69">
        <v>95</v>
      </c>
      <c r="X68" s="69">
        <v>72</v>
      </c>
      <c r="Y68" s="69">
        <v>82</v>
      </c>
      <c r="Z68" s="69">
        <v>130</v>
      </c>
      <c r="AA68" s="69">
        <v>129</v>
      </c>
      <c r="AB68" s="69">
        <v>119</v>
      </c>
      <c r="AC68" s="69">
        <v>98</v>
      </c>
      <c r="AD68" s="69">
        <v>96</v>
      </c>
      <c r="AE68" s="69">
        <v>92</v>
      </c>
      <c r="AF68" s="69">
        <v>85</v>
      </c>
      <c r="AG68" s="28"/>
      <c r="AH68" s="28"/>
      <c r="AI68" s="28"/>
      <c r="AJ68" s="28"/>
      <c r="AK68" s="28"/>
    </row>
    <row r="69" spans="1:37" x14ac:dyDescent="0.25">
      <c r="A69" s="69" t="s">
        <v>176</v>
      </c>
      <c r="B69" s="69">
        <v>247</v>
      </c>
      <c r="C69" s="69">
        <v>239</v>
      </c>
      <c r="D69" s="69">
        <v>224</v>
      </c>
      <c r="E69" s="69">
        <v>208</v>
      </c>
      <c r="F69" s="69">
        <v>202</v>
      </c>
      <c r="G69" s="69">
        <v>207</v>
      </c>
      <c r="H69" s="69">
        <v>209</v>
      </c>
      <c r="I69" s="69">
        <v>186</v>
      </c>
      <c r="J69" s="69">
        <v>185</v>
      </c>
      <c r="K69" s="69">
        <v>171</v>
      </c>
      <c r="L69" s="69">
        <v>179</v>
      </c>
      <c r="M69" s="69">
        <v>179</v>
      </c>
      <c r="N69" s="69">
        <v>237</v>
      </c>
      <c r="O69" s="69">
        <v>245</v>
      </c>
      <c r="P69" s="69">
        <v>216</v>
      </c>
      <c r="Q69" s="69">
        <v>170</v>
      </c>
      <c r="R69" s="69">
        <v>171</v>
      </c>
      <c r="S69" s="69">
        <v>190</v>
      </c>
      <c r="T69" s="69">
        <v>166</v>
      </c>
      <c r="U69" s="69">
        <v>159</v>
      </c>
      <c r="V69" s="69">
        <v>151</v>
      </c>
      <c r="W69" s="69">
        <v>138</v>
      </c>
      <c r="X69" s="69">
        <v>110</v>
      </c>
      <c r="Y69" s="69">
        <v>124</v>
      </c>
      <c r="Z69" s="69">
        <v>215</v>
      </c>
      <c r="AA69" s="69">
        <v>198</v>
      </c>
      <c r="AB69" s="69">
        <v>198</v>
      </c>
      <c r="AC69" s="69">
        <v>146</v>
      </c>
      <c r="AD69" s="69">
        <v>162</v>
      </c>
      <c r="AE69" s="69">
        <v>172</v>
      </c>
      <c r="AF69" s="69">
        <v>149</v>
      </c>
      <c r="AG69" s="28"/>
      <c r="AH69" s="28"/>
      <c r="AI69" s="28"/>
      <c r="AJ69" s="28"/>
      <c r="AK69" s="28"/>
    </row>
    <row r="70" spans="1:37" x14ac:dyDescent="0.25">
      <c r="A70" s="69" t="s">
        <v>177</v>
      </c>
      <c r="B70" s="69">
        <v>73</v>
      </c>
      <c r="C70" s="69">
        <v>68</v>
      </c>
      <c r="D70" s="69">
        <v>58</v>
      </c>
      <c r="E70" s="69">
        <v>54</v>
      </c>
      <c r="F70" s="69">
        <v>58</v>
      </c>
      <c r="G70" s="69">
        <v>66</v>
      </c>
      <c r="H70" s="69">
        <v>57</v>
      </c>
      <c r="I70" s="69">
        <v>55</v>
      </c>
      <c r="J70" s="69">
        <v>55</v>
      </c>
      <c r="K70" s="69">
        <v>58</v>
      </c>
      <c r="L70" s="69">
        <v>62</v>
      </c>
      <c r="M70" s="69">
        <v>63</v>
      </c>
      <c r="N70" s="69">
        <v>83</v>
      </c>
      <c r="O70" s="69">
        <v>71</v>
      </c>
      <c r="P70" s="69">
        <v>66</v>
      </c>
      <c r="Q70" s="69">
        <v>33</v>
      </c>
      <c r="R70" s="69">
        <v>31</v>
      </c>
      <c r="S70" s="69">
        <v>42</v>
      </c>
      <c r="T70" s="69">
        <v>40</v>
      </c>
      <c r="U70" s="69">
        <v>37</v>
      </c>
      <c r="V70" s="69">
        <v>34</v>
      </c>
      <c r="W70" s="69">
        <v>32</v>
      </c>
      <c r="X70" s="69">
        <v>32</v>
      </c>
      <c r="Y70" s="69">
        <v>32</v>
      </c>
      <c r="Z70" s="69">
        <v>58</v>
      </c>
      <c r="AA70" s="69">
        <v>56</v>
      </c>
      <c r="AB70" s="69">
        <v>56</v>
      </c>
      <c r="AC70" s="69">
        <v>37</v>
      </c>
      <c r="AD70" s="69">
        <v>45</v>
      </c>
      <c r="AE70" s="69">
        <v>45</v>
      </c>
      <c r="AF70" s="69">
        <v>39</v>
      </c>
      <c r="AG70" s="28"/>
      <c r="AH70" s="28"/>
      <c r="AI70" s="28"/>
      <c r="AJ70" s="28"/>
      <c r="AK70" s="28"/>
    </row>
    <row r="71" spans="1:37" x14ac:dyDescent="0.25">
      <c r="A71" s="69" t="s">
        <v>178</v>
      </c>
      <c r="B71" s="69">
        <v>545</v>
      </c>
      <c r="C71" s="69">
        <v>566</v>
      </c>
      <c r="D71" s="69">
        <v>562</v>
      </c>
      <c r="E71" s="69">
        <v>503</v>
      </c>
      <c r="F71" s="69">
        <v>465</v>
      </c>
      <c r="G71" s="69">
        <v>490</v>
      </c>
      <c r="H71" s="69">
        <v>491</v>
      </c>
      <c r="I71" s="69">
        <v>464</v>
      </c>
      <c r="J71" s="69">
        <v>438</v>
      </c>
      <c r="K71" s="69">
        <v>425</v>
      </c>
      <c r="L71" s="69">
        <v>452</v>
      </c>
      <c r="M71" s="69">
        <v>438</v>
      </c>
      <c r="N71" s="69">
        <v>556</v>
      </c>
      <c r="O71" s="69">
        <v>543</v>
      </c>
      <c r="P71" s="69">
        <v>527</v>
      </c>
      <c r="Q71" s="69">
        <v>459</v>
      </c>
      <c r="R71" s="69">
        <v>434</v>
      </c>
      <c r="S71" s="69">
        <v>475</v>
      </c>
      <c r="T71" s="69">
        <v>455</v>
      </c>
      <c r="U71" s="69">
        <v>416</v>
      </c>
      <c r="V71" s="69">
        <v>390</v>
      </c>
      <c r="W71" s="69">
        <v>410</v>
      </c>
      <c r="X71" s="69">
        <v>354</v>
      </c>
      <c r="Y71" s="69">
        <v>338</v>
      </c>
      <c r="Z71" s="69">
        <v>482</v>
      </c>
      <c r="AA71" s="69">
        <v>473</v>
      </c>
      <c r="AB71" s="69">
        <v>483</v>
      </c>
      <c r="AC71" s="69">
        <v>365</v>
      </c>
      <c r="AD71" s="69">
        <v>379</v>
      </c>
      <c r="AE71" s="69">
        <v>401</v>
      </c>
      <c r="AF71" s="69">
        <v>408</v>
      </c>
      <c r="AG71" s="28"/>
      <c r="AH71" s="28"/>
      <c r="AI71" s="28"/>
      <c r="AJ71" s="28"/>
      <c r="AK71" s="28"/>
    </row>
    <row r="72" spans="1:37" x14ac:dyDescent="0.25">
      <c r="A72" s="69" t="s">
        <v>179</v>
      </c>
      <c r="B72" s="69">
        <v>146</v>
      </c>
      <c r="C72" s="69">
        <v>136</v>
      </c>
      <c r="D72" s="69">
        <v>131</v>
      </c>
      <c r="E72" s="69">
        <v>105</v>
      </c>
      <c r="F72" s="69">
        <v>103</v>
      </c>
      <c r="G72" s="69">
        <v>120</v>
      </c>
      <c r="H72" s="69">
        <v>122</v>
      </c>
      <c r="I72" s="69">
        <v>111</v>
      </c>
      <c r="J72" s="69">
        <v>103</v>
      </c>
      <c r="K72" s="69">
        <v>94</v>
      </c>
      <c r="L72" s="69">
        <v>96</v>
      </c>
      <c r="M72" s="69">
        <v>92</v>
      </c>
      <c r="N72" s="69">
        <v>136</v>
      </c>
      <c r="O72" s="69">
        <v>123</v>
      </c>
      <c r="P72" s="69">
        <v>116</v>
      </c>
      <c r="Q72" s="69">
        <v>96</v>
      </c>
      <c r="R72" s="69">
        <v>106</v>
      </c>
      <c r="S72" s="69">
        <v>114</v>
      </c>
      <c r="T72" s="69">
        <v>112</v>
      </c>
      <c r="U72" s="69">
        <v>101</v>
      </c>
      <c r="V72" s="69">
        <v>90</v>
      </c>
      <c r="W72" s="69">
        <v>82</v>
      </c>
      <c r="X72" s="69">
        <v>69</v>
      </c>
      <c r="Y72" s="69">
        <v>80</v>
      </c>
      <c r="Z72" s="69">
        <v>124</v>
      </c>
      <c r="AA72" s="69">
        <v>110</v>
      </c>
      <c r="AB72" s="69">
        <v>102</v>
      </c>
      <c r="AC72" s="69">
        <v>70</v>
      </c>
      <c r="AD72" s="69">
        <v>86</v>
      </c>
      <c r="AE72" s="69">
        <v>94</v>
      </c>
      <c r="AF72" s="69">
        <v>83</v>
      </c>
      <c r="AG72" s="28"/>
      <c r="AH72" s="28"/>
      <c r="AI72" s="28"/>
      <c r="AJ72" s="28"/>
      <c r="AK72" s="28"/>
    </row>
    <row r="73" spans="1:37" x14ac:dyDescent="0.25">
      <c r="A73" s="69" t="s">
        <v>180</v>
      </c>
      <c r="B73" s="69">
        <v>258</v>
      </c>
      <c r="C73" s="69">
        <v>249</v>
      </c>
      <c r="D73" s="69">
        <v>231</v>
      </c>
      <c r="E73" s="69">
        <v>197</v>
      </c>
      <c r="F73" s="69">
        <v>161</v>
      </c>
      <c r="G73" s="69">
        <v>166</v>
      </c>
      <c r="H73" s="69">
        <v>181</v>
      </c>
      <c r="I73" s="69">
        <v>175</v>
      </c>
      <c r="J73" s="69">
        <v>159</v>
      </c>
      <c r="K73" s="69">
        <v>159</v>
      </c>
      <c r="L73" s="69">
        <v>170</v>
      </c>
      <c r="M73" s="69">
        <v>177</v>
      </c>
      <c r="N73" s="69">
        <v>230</v>
      </c>
      <c r="O73" s="69">
        <v>218</v>
      </c>
      <c r="P73" s="69">
        <v>191</v>
      </c>
      <c r="Q73" s="69">
        <v>150</v>
      </c>
      <c r="R73" s="69">
        <v>144</v>
      </c>
      <c r="S73" s="69">
        <v>149</v>
      </c>
      <c r="T73" s="69">
        <v>156</v>
      </c>
      <c r="U73" s="69">
        <v>145</v>
      </c>
      <c r="V73" s="69">
        <v>120</v>
      </c>
      <c r="W73" s="69">
        <v>126</v>
      </c>
      <c r="X73" s="69">
        <v>120</v>
      </c>
      <c r="Y73" s="69">
        <v>129</v>
      </c>
      <c r="Z73" s="69">
        <v>212</v>
      </c>
      <c r="AA73" s="69">
        <v>182</v>
      </c>
      <c r="AB73" s="69">
        <v>164</v>
      </c>
      <c r="AC73" s="69">
        <v>113</v>
      </c>
      <c r="AD73" s="69">
        <v>135</v>
      </c>
      <c r="AE73" s="69">
        <v>151</v>
      </c>
      <c r="AF73" s="69">
        <v>153</v>
      </c>
      <c r="AG73" s="28"/>
      <c r="AH73" s="28"/>
      <c r="AI73" s="28"/>
      <c r="AJ73" s="28"/>
      <c r="AK73" s="28"/>
    </row>
    <row r="74" spans="1:37" x14ac:dyDescent="0.25">
      <c r="A74" s="69" t="s">
        <v>181</v>
      </c>
      <c r="B74" s="69">
        <v>318</v>
      </c>
      <c r="C74" s="69">
        <v>316</v>
      </c>
      <c r="D74" s="69">
        <v>300</v>
      </c>
      <c r="E74" s="69">
        <v>292</v>
      </c>
      <c r="F74" s="69">
        <v>304</v>
      </c>
      <c r="G74" s="69">
        <v>324</v>
      </c>
      <c r="H74" s="69">
        <v>344</v>
      </c>
      <c r="I74" s="69">
        <v>332</v>
      </c>
      <c r="J74" s="69">
        <v>274</v>
      </c>
      <c r="K74" s="69">
        <v>269</v>
      </c>
      <c r="L74" s="69">
        <v>280</v>
      </c>
      <c r="M74" s="69">
        <v>264</v>
      </c>
      <c r="N74" s="69">
        <v>342</v>
      </c>
      <c r="O74" s="69">
        <v>329</v>
      </c>
      <c r="P74" s="69">
        <v>292</v>
      </c>
      <c r="Q74" s="69">
        <v>263</v>
      </c>
      <c r="R74" s="69">
        <v>276</v>
      </c>
      <c r="S74" s="69">
        <v>294</v>
      </c>
      <c r="T74" s="69">
        <v>272</v>
      </c>
      <c r="U74" s="69">
        <v>246</v>
      </c>
      <c r="V74" s="69">
        <v>237</v>
      </c>
      <c r="W74" s="69">
        <v>250</v>
      </c>
      <c r="X74" s="69">
        <v>216</v>
      </c>
      <c r="Y74" s="69">
        <v>204</v>
      </c>
      <c r="Z74" s="69">
        <v>312</v>
      </c>
      <c r="AA74" s="69">
        <v>288</v>
      </c>
      <c r="AB74" s="69">
        <v>272</v>
      </c>
      <c r="AC74" s="69">
        <v>201</v>
      </c>
      <c r="AD74" s="69">
        <v>233</v>
      </c>
      <c r="AE74" s="69">
        <v>238</v>
      </c>
      <c r="AF74" s="69">
        <v>249</v>
      </c>
      <c r="AG74" s="35"/>
      <c r="AH74" s="35"/>
      <c r="AI74" s="35"/>
      <c r="AJ74" s="35"/>
      <c r="AK74" s="29"/>
    </row>
    <row r="75" spans="1:37" x14ac:dyDescent="0.25">
      <c r="A75" s="69" t="s">
        <v>182</v>
      </c>
      <c r="B75" s="69">
        <v>142</v>
      </c>
      <c r="C75" s="69">
        <v>144</v>
      </c>
      <c r="D75" s="69">
        <v>124</v>
      </c>
      <c r="E75" s="69">
        <v>126</v>
      </c>
      <c r="F75" s="69">
        <v>116</v>
      </c>
      <c r="G75" s="69">
        <v>127</v>
      </c>
      <c r="H75" s="69">
        <v>146</v>
      </c>
      <c r="I75" s="69">
        <v>143</v>
      </c>
      <c r="J75" s="69">
        <v>102</v>
      </c>
      <c r="K75" s="69">
        <v>88</v>
      </c>
      <c r="L75" s="69">
        <v>83</v>
      </c>
      <c r="M75" s="69">
        <v>95</v>
      </c>
      <c r="N75" s="69">
        <v>128</v>
      </c>
      <c r="O75" s="69">
        <v>131</v>
      </c>
      <c r="P75" s="69">
        <v>118</v>
      </c>
      <c r="Q75" s="69">
        <v>84</v>
      </c>
      <c r="R75" s="69">
        <v>89</v>
      </c>
      <c r="S75" s="69">
        <v>94</v>
      </c>
      <c r="T75" s="69">
        <v>96</v>
      </c>
      <c r="U75" s="69">
        <v>99</v>
      </c>
      <c r="V75" s="69">
        <v>89</v>
      </c>
      <c r="W75" s="69">
        <v>70</v>
      </c>
      <c r="X75" s="69">
        <v>64</v>
      </c>
      <c r="Y75" s="69">
        <v>78</v>
      </c>
      <c r="Z75" s="69">
        <v>119</v>
      </c>
      <c r="AA75" s="69">
        <v>104</v>
      </c>
      <c r="AB75" s="69">
        <v>99</v>
      </c>
      <c r="AC75" s="69">
        <v>71</v>
      </c>
      <c r="AD75" s="69">
        <v>76</v>
      </c>
      <c r="AE75" s="69">
        <v>103</v>
      </c>
      <c r="AF75" s="69">
        <v>92</v>
      </c>
      <c r="AG75" s="35"/>
      <c r="AH75" s="35"/>
      <c r="AI75" s="35"/>
      <c r="AJ75" s="35"/>
      <c r="AK75" s="29"/>
    </row>
    <row r="76" spans="1:37" x14ac:dyDescent="0.25">
      <c r="A76" s="69" t="s">
        <v>183</v>
      </c>
      <c r="B76" s="69">
        <v>230</v>
      </c>
      <c r="C76" s="69">
        <v>221</v>
      </c>
      <c r="D76" s="69">
        <v>217</v>
      </c>
      <c r="E76" s="69">
        <v>180</v>
      </c>
      <c r="F76" s="69">
        <v>173</v>
      </c>
      <c r="G76" s="69">
        <v>184</v>
      </c>
      <c r="H76" s="69">
        <v>200</v>
      </c>
      <c r="I76" s="69">
        <v>185</v>
      </c>
      <c r="J76" s="69">
        <v>164</v>
      </c>
      <c r="K76" s="69">
        <v>157</v>
      </c>
      <c r="L76" s="69">
        <v>134</v>
      </c>
      <c r="M76" s="69">
        <v>141</v>
      </c>
      <c r="N76" s="69">
        <v>214</v>
      </c>
      <c r="O76" s="69">
        <v>186</v>
      </c>
      <c r="P76" s="69">
        <v>175</v>
      </c>
      <c r="Q76" s="69">
        <v>147</v>
      </c>
      <c r="R76" s="69">
        <v>141</v>
      </c>
      <c r="S76" s="69">
        <v>154</v>
      </c>
      <c r="T76" s="69">
        <v>150</v>
      </c>
      <c r="U76" s="69">
        <v>149</v>
      </c>
      <c r="V76" s="69">
        <v>126</v>
      </c>
      <c r="W76" s="69">
        <v>116</v>
      </c>
      <c r="X76" s="69">
        <v>120</v>
      </c>
      <c r="Y76" s="69">
        <v>133</v>
      </c>
      <c r="Z76" s="69">
        <v>218</v>
      </c>
      <c r="AA76" s="69">
        <v>197</v>
      </c>
      <c r="AB76" s="69">
        <v>183</v>
      </c>
      <c r="AC76" s="69">
        <v>126</v>
      </c>
      <c r="AD76" s="69">
        <v>143</v>
      </c>
      <c r="AE76" s="69">
        <v>159</v>
      </c>
      <c r="AF76" s="69">
        <v>130</v>
      </c>
      <c r="AG76" s="35"/>
      <c r="AH76" s="35"/>
      <c r="AI76" s="35"/>
      <c r="AJ76" s="35"/>
      <c r="AK76" s="29"/>
    </row>
    <row r="77" spans="1:37" x14ac:dyDescent="0.25">
      <c r="A77" s="69" t="s">
        <v>184</v>
      </c>
      <c r="B77" s="69">
        <v>52</v>
      </c>
      <c r="C77" s="69">
        <v>48</v>
      </c>
      <c r="D77" s="69">
        <v>55</v>
      </c>
      <c r="E77" s="69">
        <v>43</v>
      </c>
      <c r="F77" s="69">
        <v>49</v>
      </c>
      <c r="G77" s="69">
        <v>51</v>
      </c>
      <c r="H77" s="69">
        <v>41</v>
      </c>
      <c r="I77" s="69">
        <v>34</v>
      </c>
      <c r="J77" s="69">
        <v>37</v>
      </c>
      <c r="K77" s="69">
        <v>36</v>
      </c>
      <c r="L77" s="69">
        <v>33</v>
      </c>
      <c r="M77" s="69">
        <v>39</v>
      </c>
      <c r="N77" s="69">
        <v>55</v>
      </c>
      <c r="O77" s="69">
        <v>56</v>
      </c>
      <c r="P77" s="69">
        <v>45</v>
      </c>
      <c r="Q77" s="69">
        <v>37</v>
      </c>
      <c r="R77" s="69">
        <v>35</v>
      </c>
      <c r="S77" s="69">
        <v>45</v>
      </c>
      <c r="T77" s="69">
        <v>40</v>
      </c>
      <c r="U77" s="69">
        <v>24</v>
      </c>
      <c r="V77" s="69">
        <v>33</v>
      </c>
      <c r="W77" s="69">
        <v>33</v>
      </c>
      <c r="X77" s="69">
        <v>27</v>
      </c>
      <c r="Y77" s="69">
        <v>32</v>
      </c>
      <c r="Z77" s="69">
        <v>50</v>
      </c>
      <c r="AA77" s="69">
        <v>45</v>
      </c>
      <c r="AB77" s="69">
        <v>46</v>
      </c>
      <c r="AC77" s="69">
        <v>35</v>
      </c>
      <c r="AD77" s="69">
        <v>34</v>
      </c>
      <c r="AE77" s="69">
        <v>39</v>
      </c>
      <c r="AF77" s="69">
        <v>27</v>
      </c>
      <c r="AG77" s="35"/>
      <c r="AH77" s="35"/>
      <c r="AI77" s="35"/>
      <c r="AJ77" s="35"/>
      <c r="AK77" s="29"/>
    </row>
    <row r="78" spans="1:37" x14ac:dyDescent="0.25">
      <c r="A78" s="69" t="s">
        <v>185</v>
      </c>
      <c r="B78" s="69">
        <v>340</v>
      </c>
      <c r="C78" s="69">
        <v>345</v>
      </c>
      <c r="D78" s="69">
        <v>314</v>
      </c>
      <c r="E78" s="69">
        <v>309</v>
      </c>
      <c r="F78" s="69">
        <v>341</v>
      </c>
      <c r="G78" s="69">
        <v>340</v>
      </c>
      <c r="H78" s="69">
        <v>333</v>
      </c>
      <c r="I78" s="69">
        <v>303</v>
      </c>
      <c r="J78" s="69">
        <v>308</v>
      </c>
      <c r="K78" s="69">
        <v>302</v>
      </c>
      <c r="L78" s="69">
        <v>283</v>
      </c>
      <c r="M78" s="69">
        <v>278</v>
      </c>
      <c r="N78" s="69">
        <v>327</v>
      </c>
      <c r="O78" s="69">
        <v>310</v>
      </c>
      <c r="P78" s="69">
        <v>274</v>
      </c>
      <c r="Q78" s="69">
        <v>257</v>
      </c>
      <c r="R78" s="69">
        <v>279</v>
      </c>
      <c r="S78" s="69">
        <v>324</v>
      </c>
      <c r="T78" s="69">
        <v>293</v>
      </c>
      <c r="U78" s="69">
        <v>269</v>
      </c>
      <c r="V78" s="69">
        <v>278</v>
      </c>
      <c r="W78" s="69">
        <v>261</v>
      </c>
      <c r="X78" s="69">
        <v>227</v>
      </c>
      <c r="Y78" s="69">
        <v>229</v>
      </c>
      <c r="Z78" s="69">
        <v>320</v>
      </c>
      <c r="AA78" s="69">
        <v>273</v>
      </c>
      <c r="AB78" s="69">
        <v>250</v>
      </c>
      <c r="AC78" s="69">
        <v>212</v>
      </c>
      <c r="AD78" s="69">
        <v>246</v>
      </c>
      <c r="AE78" s="69">
        <v>277</v>
      </c>
      <c r="AF78" s="69">
        <v>242</v>
      </c>
      <c r="AG78" s="35"/>
      <c r="AH78" s="35"/>
      <c r="AI78" s="35"/>
      <c r="AJ78" s="35"/>
      <c r="AK78" s="29"/>
    </row>
    <row r="79" spans="1:37" x14ac:dyDescent="0.25">
      <c r="A79" s="69" t="s">
        <v>186</v>
      </c>
      <c r="B79" s="69">
        <v>1631</v>
      </c>
      <c r="C79" s="69">
        <v>1543</v>
      </c>
      <c r="D79" s="69">
        <v>1480</v>
      </c>
      <c r="E79" s="69">
        <v>1423</v>
      </c>
      <c r="F79" s="69">
        <v>1470</v>
      </c>
      <c r="G79" s="69">
        <v>1575</v>
      </c>
      <c r="H79" s="69">
        <v>1693</v>
      </c>
      <c r="I79" s="69">
        <v>1616</v>
      </c>
      <c r="J79" s="69">
        <v>1429</v>
      </c>
      <c r="K79" s="69">
        <v>1422</v>
      </c>
      <c r="L79" s="69">
        <v>1385</v>
      </c>
      <c r="M79" s="69">
        <v>1365</v>
      </c>
      <c r="N79" s="69">
        <v>1650</v>
      </c>
      <c r="O79" s="69">
        <v>1620</v>
      </c>
      <c r="P79" s="69">
        <v>1496</v>
      </c>
      <c r="Q79" s="69">
        <v>1377</v>
      </c>
      <c r="R79" s="69">
        <v>1355</v>
      </c>
      <c r="S79" s="69">
        <v>1448</v>
      </c>
      <c r="T79" s="69">
        <v>1493</v>
      </c>
      <c r="U79" s="69">
        <v>1385</v>
      </c>
      <c r="V79" s="69">
        <v>1212</v>
      </c>
      <c r="W79" s="69">
        <v>1151</v>
      </c>
      <c r="X79" s="69">
        <v>1055</v>
      </c>
      <c r="Y79" s="69">
        <v>1068</v>
      </c>
      <c r="Z79" s="69">
        <v>1470</v>
      </c>
      <c r="AA79" s="69">
        <v>1341</v>
      </c>
      <c r="AB79" s="69">
        <v>1300</v>
      </c>
      <c r="AC79" s="69">
        <v>1128</v>
      </c>
      <c r="AD79" s="69">
        <v>1208</v>
      </c>
      <c r="AE79" s="69">
        <v>1298</v>
      </c>
      <c r="AF79" s="69">
        <v>1258</v>
      </c>
      <c r="AG79" s="35"/>
      <c r="AH79" s="35"/>
      <c r="AI79" s="35"/>
      <c r="AJ79" s="35"/>
      <c r="AK79" s="29"/>
    </row>
    <row r="80" spans="1:37" x14ac:dyDescent="0.25">
      <c r="A80" s="69" t="s">
        <v>187</v>
      </c>
      <c r="B80" s="69">
        <v>598</v>
      </c>
      <c r="C80" s="69">
        <v>541</v>
      </c>
      <c r="D80" s="69">
        <v>481</v>
      </c>
      <c r="E80" s="69">
        <v>444</v>
      </c>
      <c r="F80" s="69">
        <v>536</v>
      </c>
      <c r="G80" s="69">
        <v>726</v>
      </c>
      <c r="H80" s="69">
        <v>624</v>
      </c>
      <c r="I80" s="69">
        <v>532</v>
      </c>
      <c r="J80" s="69">
        <v>485</v>
      </c>
      <c r="K80" s="69">
        <v>420</v>
      </c>
      <c r="L80" s="69">
        <v>465</v>
      </c>
      <c r="M80" s="69">
        <v>432</v>
      </c>
      <c r="N80" s="69">
        <v>604</v>
      </c>
      <c r="O80" s="69">
        <v>508</v>
      </c>
      <c r="P80" s="69">
        <v>495</v>
      </c>
      <c r="Q80" s="69">
        <v>390</v>
      </c>
      <c r="R80" s="69">
        <v>513</v>
      </c>
      <c r="S80" s="69">
        <v>638</v>
      </c>
      <c r="T80" s="69">
        <v>532</v>
      </c>
      <c r="U80" s="69">
        <v>494</v>
      </c>
      <c r="V80" s="69">
        <v>495</v>
      </c>
      <c r="W80" s="69">
        <v>392</v>
      </c>
      <c r="X80" s="69">
        <v>386</v>
      </c>
      <c r="Y80" s="69">
        <v>342</v>
      </c>
      <c r="Z80" s="69">
        <v>591</v>
      </c>
      <c r="AA80" s="69">
        <v>515</v>
      </c>
      <c r="AB80" s="69">
        <v>501</v>
      </c>
      <c r="AC80" s="69">
        <v>307</v>
      </c>
      <c r="AD80" s="69">
        <v>472</v>
      </c>
      <c r="AE80" s="69">
        <v>542</v>
      </c>
      <c r="AF80" s="69">
        <v>509</v>
      </c>
      <c r="AG80" s="35"/>
      <c r="AH80" s="35"/>
      <c r="AI80" s="35"/>
      <c r="AJ80" s="35"/>
      <c r="AK80" s="29"/>
    </row>
    <row r="81" spans="1:37" x14ac:dyDescent="0.25">
      <c r="A81" s="69" t="s">
        <v>188</v>
      </c>
      <c r="B81" s="69">
        <v>141</v>
      </c>
      <c r="C81" s="69">
        <v>141</v>
      </c>
      <c r="D81" s="69">
        <v>131</v>
      </c>
      <c r="E81" s="69">
        <v>124</v>
      </c>
      <c r="F81" s="69">
        <v>124</v>
      </c>
      <c r="G81" s="69">
        <v>144</v>
      </c>
      <c r="H81" s="69">
        <v>134</v>
      </c>
      <c r="I81" s="69">
        <v>122</v>
      </c>
      <c r="J81" s="69">
        <v>124</v>
      </c>
      <c r="K81" s="69">
        <v>120</v>
      </c>
      <c r="L81" s="69">
        <v>118</v>
      </c>
      <c r="M81" s="69">
        <v>99</v>
      </c>
      <c r="N81" s="69">
        <v>138</v>
      </c>
      <c r="O81" s="69">
        <v>138</v>
      </c>
      <c r="P81" s="69">
        <v>140</v>
      </c>
      <c r="Q81" s="69">
        <v>119</v>
      </c>
      <c r="R81" s="69">
        <v>113</v>
      </c>
      <c r="S81" s="69">
        <v>126</v>
      </c>
      <c r="T81" s="69">
        <v>117</v>
      </c>
      <c r="U81" s="69">
        <v>108</v>
      </c>
      <c r="V81" s="69">
        <v>100</v>
      </c>
      <c r="W81" s="69">
        <v>109</v>
      </c>
      <c r="X81" s="69">
        <v>99</v>
      </c>
      <c r="Y81" s="69">
        <v>98</v>
      </c>
      <c r="Z81" s="69">
        <v>146</v>
      </c>
      <c r="AA81" s="69">
        <v>146</v>
      </c>
      <c r="AB81" s="69">
        <v>135</v>
      </c>
      <c r="AC81" s="69">
        <v>98</v>
      </c>
      <c r="AD81" s="69">
        <v>89</v>
      </c>
      <c r="AE81" s="69">
        <v>96</v>
      </c>
      <c r="AF81" s="69">
        <v>93</v>
      </c>
      <c r="AG81" s="35"/>
      <c r="AH81" s="35"/>
      <c r="AI81" s="35"/>
      <c r="AJ81" s="35"/>
      <c r="AK81" s="29"/>
    </row>
    <row r="82" spans="1:37" x14ac:dyDescent="0.25">
      <c r="A82" s="69" t="s">
        <v>189</v>
      </c>
      <c r="B82" s="69">
        <v>2032</v>
      </c>
      <c r="C82" s="69">
        <v>2056</v>
      </c>
      <c r="D82" s="69">
        <v>1958</v>
      </c>
      <c r="E82" s="69">
        <v>1876</v>
      </c>
      <c r="F82" s="69">
        <v>1818</v>
      </c>
      <c r="G82" s="69">
        <v>1779</v>
      </c>
      <c r="H82" s="69">
        <v>1887</v>
      </c>
      <c r="I82" s="69">
        <v>1797</v>
      </c>
      <c r="J82" s="69">
        <v>1676</v>
      </c>
      <c r="K82" s="69">
        <v>1612</v>
      </c>
      <c r="L82" s="69">
        <v>1532</v>
      </c>
      <c r="M82" s="69">
        <v>1551</v>
      </c>
      <c r="N82" s="69">
        <v>1901</v>
      </c>
      <c r="O82" s="69">
        <v>1920</v>
      </c>
      <c r="P82" s="69">
        <v>1783</v>
      </c>
      <c r="Q82" s="69">
        <v>1598</v>
      </c>
      <c r="R82" s="69">
        <v>1537</v>
      </c>
      <c r="S82" s="69">
        <v>1604</v>
      </c>
      <c r="T82" s="69">
        <v>1606</v>
      </c>
      <c r="U82" s="69">
        <v>1537</v>
      </c>
      <c r="V82" s="69">
        <v>1336</v>
      </c>
      <c r="W82" s="69">
        <v>1302</v>
      </c>
      <c r="X82" s="69">
        <v>1159</v>
      </c>
      <c r="Y82" s="69">
        <v>1143</v>
      </c>
      <c r="Z82" s="69">
        <v>1672</v>
      </c>
      <c r="AA82" s="69">
        <v>1641</v>
      </c>
      <c r="AB82" s="69">
        <v>1628</v>
      </c>
      <c r="AC82" s="69">
        <v>1258</v>
      </c>
      <c r="AD82" s="69">
        <v>1381</v>
      </c>
      <c r="AE82" s="69">
        <v>1529</v>
      </c>
      <c r="AF82" s="69">
        <v>1431</v>
      </c>
      <c r="AG82" s="35"/>
      <c r="AH82" s="35"/>
      <c r="AI82" s="35"/>
      <c r="AJ82" s="35"/>
      <c r="AK82" s="29"/>
    </row>
    <row r="83" spans="1:37" x14ac:dyDescent="0.25">
      <c r="A83" s="69" t="s">
        <v>190</v>
      </c>
      <c r="B83" s="69">
        <v>196</v>
      </c>
      <c r="C83" s="69">
        <v>171</v>
      </c>
      <c r="D83" s="69">
        <v>163</v>
      </c>
      <c r="E83" s="69">
        <v>163</v>
      </c>
      <c r="F83" s="69">
        <v>159</v>
      </c>
      <c r="G83" s="69">
        <v>174</v>
      </c>
      <c r="H83" s="69">
        <v>173</v>
      </c>
      <c r="I83" s="69">
        <v>167</v>
      </c>
      <c r="J83" s="69">
        <v>166</v>
      </c>
      <c r="K83" s="69">
        <v>169</v>
      </c>
      <c r="L83" s="69">
        <v>151</v>
      </c>
      <c r="M83" s="69">
        <v>148</v>
      </c>
      <c r="N83" s="69">
        <v>179</v>
      </c>
      <c r="O83" s="69">
        <v>154</v>
      </c>
      <c r="P83" s="69">
        <v>146</v>
      </c>
      <c r="Q83" s="69">
        <v>130</v>
      </c>
      <c r="R83" s="69">
        <v>129</v>
      </c>
      <c r="S83" s="69">
        <v>151</v>
      </c>
      <c r="T83" s="69">
        <v>152</v>
      </c>
      <c r="U83" s="69">
        <v>136</v>
      </c>
      <c r="V83" s="69">
        <v>124</v>
      </c>
      <c r="W83" s="69">
        <v>114</v>
      </c>
      <c r="X83" s="69">
        <v>99</v>
      </c>
      <c r="Y83" s="69">
        <v>108</v>
      </c>
      <c r="Z83" s="69">
        <v>162</v>
      </c>
      <c r="AA83" s="69">
        <v>127</v>
      </c>
      <c r="AB83" s="69">
        <v>119</v>
      </c>
      <c r="AC83" s="69">
        <v>96</v>
      </c>
      <c r="AD83" s="69">
        <v>111</v>
      </c>
      <c r="AE83" s="69">
        <v>131</v>
      </c>
      <c r="AF83" s="69">
        <v>112</v>
      </c>
      <c r="AG83" s="35"/>
      <c r="AH83" s="35"/>
      <c r="AI83" s="35"/>
      <c r="AJ83" s="35"/>
      <c r="AK83" s="29"/>
    </row>
    <row r="84" spans="1:37" x14ac:dyDescent="0.25">
      <c r="A84" s="69" t="s">
        <v>191</v>
      </c>
      <c r="B84" s="69">
        <v>122</v>
      </c>
      <c r="C84" s="69">
        <v>111</v>
      </c>
      <c r="D84" s="69">
        <v>113</v>
      </c>
      <c r="E84" s="69">
        <v>85</v>
      </c>
      <c r="F84" s="69">
        <v>90</v>
      </c>
      <c r="G84" s="69">
        <v>101</v>
      </c>
      <c r="H84" s="69">
        <v>108</v>
      </c>
      <c r="I84" s="69">
        <v>88</v>
      </c>
      <c r="J84" s="69">
        <v>96</v>
      </c>
      <c r="K84" s="69">
        <v>74</v>
      </c>
      <c r="L84" s="69">
        <v>67</v>
      </c>
      <c r="M84" s="69">
        <v>69</v>
      </c>
      <c r="N84" s="69">
        <v>116</v>
      </c>
      <c r="O84" s="69">
        <v>110</v>
      </c>
      <c r="P84" s="69">
        <v>91</v>
      </c>
      <c r="Q84" s="69">
        <v>73</v>
      </c>
      <c r="R84" s="69">
        <v>61</v>
      </c>
      <c r="S84" s="69">
        <v>85</v>
      </c>
      <c r="T84" s="69">
        <v>79</v>
      </c>
      <c r="U84" s="69">
        <v>84</v>
      </c>
      <c r="V84" s="69">
        <v>67</v>
      </c>
      <c r="W84" s="69">
        <v>63</v>
      </c>
      <c r="X84" s="69">
        <v>69</v>
      </c>
      <c r="Y84" s="69">
        <v>80</v>
      </c>
      <c r="Z84" s="69">
        <v>121</v>
      </c>
      <c r="AA84" s="69">
        <v>115</v>
      </c>
      <c r="AB84" s="69">
        <v>109</v>
      </c>
      <c r="AC84" s="69">
        <v>84</v>
      </c>
      <c r="AD84" s="69">
        <v>82</v>
      </c>
      <c r="AE84" s="69">
        <v>87</v>
      </c>
      <c r="AF84" s="69">
        <v>79</v>
      </c>
      <c r="AG84" s="35"/>
      <c r="AH84" s="35"/>
      <c r="AI84" s="35"/>
      <c r="AJ84" s="35"/>
      <c r="AK84" s="29"/>
    </row>
    <row r="85" spans="1:37" x14ac:dyDescent="0.25">
      <c r="A85" s="69" t="s">
        <v>192</v>
      </c>
      <c r="B85" s="69">
        <v>1420</v>
      </c>
      <c r="C85" s="69">
        <v>1300</v>
      </c>
      <c r="D85" s="69">
        <v>1288</v>
      </c>
      <c r="E85" s="69">
        <v>1223</v>
      </c>
      <c r="F85" s="69">
        <v>1244</v>
      </c>
      <c r="G85" s="69">
        <v>1325</v>
      </c>
      <c r="H85" s="69">
        <v>1279</v>
      </c>
      <c r="I85" s="69">
        <v>1223</v>
      </c>
      <c r="J85" s="69">
        <v>1096</v>
      </c>
      <c r="K85" s="69">
        <v>1062</v>
      </c>
      <c r="L85" s="69">
        <v>1013</v>
      </c>
      <c r="M85" s="69">
        <v>1020</v>
      </c>
      <c r="N85" s="69">
        <v>1354</v>
      </c>
      <c r="O85" s="69">
        <v>1205</v>
      </c>
      <c r="P85" s="69">
        <v>1190</v>
      </c>
      <c r="Q85" s="69">
        <v>976</v>
      </c>
      <c r="R85" s="69">
        <v>1050</v>
      </c>
      <c r="S85" s="69">
        <v>1212</v>
      </c>
      <c r="T85" s="69">
        <v>1133</v>
      </c>
      <c r="U85" s="69">
        <v>1096</v>
      </c>
      <c r="V85" s="69">
        <v>956</v>
      </c>
      <c r="W85" s="69">
        <v>858</v>
      </c>
      <c r="X85" s="69">
        <v>763</v>
      </c>
      <c r="Y85" s="69">
        <v>767</v>
      </c>
      <c r="Z85" s="69">
        <v>1203</v>
      </c>
      <c r="AA85" s="69">
        <v>1055</v>
      </c>
      <c r="AB85" s="69">
        <v>1060</v>
      </c>
      <c r="AC85" s="69">
        <v>781</v>
      </c>
      <c r="AD85" s="69">
        <v>868</v>
      </c>
      <c r="AE85" s="69">
        <v>1015</v>
      </c>
      <c r="AF85" s="69">
        <v>931</v>
      </c>
      <c r="AG85" s="35"/>
      <c r="AH85" s="35"/>
      <c r="AI85" s="35"/>
      <c r="AJ85" s="35"/>
      <c r="AK85" s="29"/>
    </row>
    <row r="86" spans="1:37" x14ac:dyDescent="0.25">
      <c r="A86" s="69" t="s">
        <v>193</v>
      </c>
      <c r="B86" s="69">
        <v>1510</v>
      </c>
      <c r="C86" s="69">
        <v>1421</v>
      </c>
      <c r="D86" s="69">
        <v>1347</v>
      </c>
      <c r="E86" s="69">
        <v>1271</v>
      </c>
      <c r="F86" s="69">
        <v>1358</v>
      </c>
      <c r="G86" s="69">
        <v>1393</v>
      </c>
      <c r="H86" s="69">
        <v>1382</v>
      </c>
      <c r="I86" s="69">
        <v>1288</v>
      </c>
      <c r="J86" s="69">
        <v>1233</v>
      </c>
      <c r="K86" s="69">
        <v>1193</v>
      </c>
      <c r="L86" s="69">
        <v>1126</v>
      </c>
      <c r="M86" s="69">
        <v>1055</v>
      </c>
      <c r="N86" s="69">
        <v>1280</v>
      </c>
      <c r="O86" s="69">
        <v>1294</v>
      </c>
      <c r="P86" s="69">
        <v>1213</v>
      </c>
      <c r="Q86" s="69">
        <v>1103</v>
      </c>
      <c r="R86" s="69">
        <v>1229</v>
      </c>
      <c r="S86" s="69">
        <v>1302</v>
      </c>
      <c r="T86" s="69">
        <v>1259</v>
      </c>
      <c r="U86" s="69">
        <v>1143</v>
      </c>
      <c r="V86" s="69">
        <v>1108</v>
      </c>
      <c r="W86" s="69">
        <v>1038</v>
      </c>
      <c r="X86" s="69">
        <v>901</v>
      </c>
      <c r="Y86" s="69">
        <v>871</v>
      </c>
      <c r="Z86" s="69">
        <v>1230</v>
      </c>
      <c r="AA86" s="69">
        <v>1102</v>
      </c>
      <c r="AB86" s="69">
        <v>1047</v>
      </c>
      <c r="AC86" s="69">
        <v>887</v>
      </c>
      <c r="AD86" s="69">
        <v>1052</v>
      </c>
      <c r="AE86" s="69">
        <v>1128</v>
      </c>
      <c r="AF86" s="69">
        <v>1015</v>
      </c>
      <c r="AG86" s="35"/>
      <c r="AH86" s="35"/>
      <c r="AI86" s="35"/>
      <c r="AJ86" s="35"/>
      <c r="AK86" s="29"/>
    </row>
    <row r="87" spans="1:37" x14ac:dyDescent="0.25">
      <c r="A87" s="69" t="s">
        <v>194</v>
      </c>
      <c r="B87" s="69">
        <v>522</v>
      </c>
      <c r="C87" s="69">
        <v>511</v>
      </c>
      <c r="D87" s="69">
        <v>483</v>
      </c>
      <c r="E87" s="69">
        <v>477</v>
      </c>
      <c r="F87" s="69">
        <v>476</v>
      </c>
      <c r="G87" s="69">
        <v>502</v>
      </c>
      <c r="H87" s="69">
        <v>535</v>
      </c>
      <c r="I87" s="69">
        <v>510</v>
      </c>
      <c r="J87" s="69">
        <v>439</v>
      </c>
      <c r="K87" s="69">
        <v>429</v>
      </c>
      <c r="L87" s="69">
        <v>406</v>
      </c>
      <c r="M87" s="69">
        <v>388</v>
      </c>
      <c r="N87" s="69">
        <v>457</v>
      </c>
      <c r="O87" s="69">
        <v>434</v>
      </c>
      <c r="P87" s="69">
        <v>391</v>
      </c>
      <c r="Q87" s="69">
        <v>374</v>
      </c>
      <c r="R87" s="69">
        <v>341</v>
      </c>
      <c r="S87" s="69">
        <v>390</v>
      </c>
      <c r="T87" s="69">
        <v>407</v>
      </c>
      <c r="U87" s="69">
        <v>396</v>
      </c>
      <c r="V87" s="69">
        <v>347</v>
      </c>
      <c r="W87" s="69">
        <v>335</v>
      </c>
      <c r="X87" s="69">
        <v>300</v>
      </c>
      <c r="Y87" s="69">
        <v>305</v>
      </c>
      <c r="Z87" s="69">
        <v>455</v>
      </c>
      <c r="AA87" s="69">
        <v>443</v>
      </c>
      <c r="AB87" s="69">
        <v>413</v>
      </c>
      <c r="AC87" s="69">
        <v>322</v>
      </c>
      <c r="AD87" s="69">
        <v>359</v>
      </c>
      <c r="AE87" s="69">
        <v>366</v>
      </c>
      <c r="AF87" s="69">
        <v>377</v>
      </c>
      <c r="AG87" s="35"/>
      <c r="AH87" s="35"/>
      <c r="AI87" s="35"/>
      <c r="AJ87" s="35"/>
      <c r="AK87" s="29"/>
    </row>
    <row r="88" spans="1:37" x14ac:dyDescent="0.25">
      <c r="A88" s="69" t="s">
        <v>195</v>
      </c>
      <c r="B88" s="69">
        <v>541</v>
      </c>
      <c r="C88" s="69">
        <v>504</v>
      </c>
      <c r="D88" s="69">
        <v>435</v>
      </c>
      <c r="E88" s="69">
        <v>387</v>
      </c>
      <c r="F88" s="69">
        <v>442</v>
      </c>
      <c r="G88" s="69">
        <v>444</v>
      </c>
      <c r="H88" s="69">
        <v>424</v>
      </c>
      <c r="I88" s="69">
        <v>377</v>
      </c>
      <c r="J88" s="69">
        <v>438</v>
      </c>
      <c r="K88" s="69">
        <v>395</v>
      </c>
      <c r="L88" s="69">
        <v>397</v>
      </c>
      <c r="M88" s="69">
        <v>382</v>
      </c>
      <c r="N88" s="69">
        <v>501</v>
      </c>
      <c r="O88" s="69">
        <v>488</v>
      </c>
      <c r="P88" s="69">
        <v>432</v>
      </c>
      <c r="Q88" s="69">
        <v>385</v>
      </c>
      <c r="R88" s="69">
        <v>392</v>
      </c>
      <c r="S88" s="69">
        <v>407</v>
      </c>
      <c r="T88" s="69">
        <v>391</v>
      </c>
      <c r="U88" s="69">
        <v>363</v>
      </c>
      <c r="V88" s="69">
        <v>340</v>
      </c>
      <c r="W88" s="69">
        <v>328</v>
      </c>
      <c r="X88" s="69">
        <v>330</v>
      </c>
      <c r="Y88" s="69">
        <v>315</v>
      </c>
      <c r="Z88" s="69">
        <v>463</v>
      </c>
      <c r="AA88" s="69">
        <v>419</v>
      </c>
      <c r="AB88" s="69">
        <v>369</v>
      </c>
      <c r="AC88" s="69">
        <v>276</v>
      </c>
      <c r="AD88" s="69">
        <v>311</v>
      </c>
      <c r="AE88" s="69">
        <v>343</v>
      </c>
      <c r="AF88" s="69">
        <v>305</v>
      </c>
      <c r="AG88" s="35"/>
      <c r="AH88" s="35"/>
      <c r="AI88" s="35"/>
      <c r="AJ88" s="35"/>
      <c r="AK88" s="29"/>
    </row>
    <row r="89" spans="1:37" x14ac:dyDescent="0.25">
      <c r="A89" s="69" t="s">
        <v>196</v>
      </c>
      <c r="B89" s="69">
        <v>67</v>
      </c>
      <c r="C89" s="69">
        <v>68</v>
      </c>
      <c r="D89" s="69">
        <v>58</v>
      </c>
      <c r="E89" s="69">
        <v>44</v>
      </c>
      <c r="F89" s="69">
        <v>44</v>
      </c>
      <c r="G89" s="69">
        <v>45</v>
      </c>
      <c r="H89" s="69">
        <v>53</v>
      </c>
      <c r="I89" s="69">
        <v>44</v>
      </c>
      <c r="J89" s="69">
        <v>49</v>
      </c>
      <c r="K89" s="69">
        <v>48</v>
      </c>
      <c r="L89" s="69">
        <v>44</v>
      </c>
      <c r="M89" s="69">
        <v>46</v>
      </c>
      <c r="N89" s="69">
        <v>67</v>
      </c>
      <c r="O89" s="69">
        <v>72</v>
      </c>
      <c r="P89" s="69">
        <v>81</v>
      </c>
      <c r="Q89" s="69">
        <v>64</v>
      </c>
      <c r="R89" s="69">
        <v>61</v>
      </c>
      <c r="S89" s="69">
        <v>58</v>
      </c>
      <c r="T89" s="69">
        <v>42</v>
      </c>
      <c r="U89" s="69">
        <v>34</v>
      </c>
      <c r="V89" s="69">
        <v>32</v>
      </c>
      <c r="W89" s="69">
        <v>29</v>
      </c>
      <c r="X89" s="69">
        <v>27</v>
      </c>
      <c r="Y89" s="69">
        <v>34</v>
      </c>
      <c r="Z89" s="69">
        <v>63</v>
      </c>
      <c r="AA89" s="69">
        <v>58</v>
      </c>
      <c r="AB89" s="69">
        <v>57</v>
      </c>
      <c r="AC89" s="69">
        <v>35</v>
      </c>
      <c r="AD89" s="69">
        <v>43</v>
      </c>
      <c r="AE89" s="69">
        <v>45</v>
      </c>
      <c r="AF89" s="69">
        <v>35</v>
      </c>
      <c r="AG89" s="35"/>
      <c r="AH89" s="35"/>
      <c r="AI89" s="35"/>
      <c r="AJ89" s="35"/>
      <c r="AK89" s="29"/>
    </row>
    <row r="90" spans="1:37" x14ac:dyDescent="0.25">
      <c r="A90" s="69" t="s">
        <v>197</v>
      </c>
      <c r="B90" s="69">
        <v>1132</v>
      </c>
      <c r="C90" s="69">
        <v>1136</v>
      </c>
      <c r="D90" s="69">
        <v>1107</v>
      </c>
      <c r="E90" s="69">
        <v>1087</v>
      </c>
      <c r="F90" s="69">
        <v>933</v>
      </c>
      <c r="G90" s="69">
        <v>936</v>
      </c>
      <c r="H90" s="69">
        <v>967</v>
      </c>
      <c r="I90" s="69">
        <v>936</v>
      </c>
      <c r="J90" s="69">
        <v>802</v>
      </c>
      <c r="K90" s="69">
        <v>794</v>
      </c>
      <c r="L90" s="69">
        <v>763</v>
      </c>
      <c r="M90" s="69">
        <v>715</v>
      </c>
      <c r="N90" s="69">
        <v>1015</v>
      </c>
      <c r="O90" s="69">
        <v>1017</v>
      </c>
      <c r="P90" s="69">
        <v>952</v>
      </c>
      <c r="Q90" s="69">
        <v>804</v>
      </c>
      <c r="R90" s="69">
        <v>798</v>
      </c>
      <c r="S90" s="69">
        <v>832</v>
      </c>
      <c r="T90" s="69">
        <v>887</v>
      </c>
      <c r="U90" s="69">
        <v>863</v>
      </c>
      <c r="V90" s="69">
        <v>701</v>
      </c>
      <c r="W90" s="69">
        <v>697</v>
      </c>
      <c r="X90" s="69">
        <v>609</v>
      </c>
      <c r="Y90" s="69">
        <v>599</v>
      </c>
      <c r="Z90" s="69">
        <v>894</v>
      </c>
      <c r="AA90" s="69">
        <v>856</v>
      </c>
      <c r="AB90" s="69">
        <v>811</v>
      </c>
      <c r="AC90" s="69">
        <v>636</v>
      </c>
      <c r="AD90" s="69">
        <v>686</v>
      </c>
      <c r="AE90" s="69">
        <v>742</v>
      </c>
      <c r="AF90" s="69">
        <v>739</v>
      </c>
      <c r="AG90" s="35"/>
      <c r="AH90" s="35"/>
      <c r="AI90" s="35"/>
      <c r="AJ90" s="35"/>
      <c r="AK90" s="29"/>
    </row>
    <row r="91" spans="1:37" x14ac:dyDescent="0.25">
      <c r="A91" s="69" t="s">
        <v>198</v>
      </c>
      <c r="B91" s="69">
        <v>2601</v>
      </c>
      <c r="C91" s="69">
        <v>2565</v>
      </c>
      <c r="D91" s="69">
        <v>2538</v>
      </c>
      <c r="E91" s="69">
        <v>2467</v>
      </c>
      <c r="F91" s="69">
        <v>2293</v>
      </c>
      <c r="G91" s="69">
        <v>2333</v>
      </c>
      <c r="H91" s="69">
        <v>2597</v>
      </c>
      <c r="I91" s="69">
        <v>2471</v>
      </c>
      <c r="J91" s="69">
        <v>2136</v>
      </c>
      <c r="K91" s="69">
        <v>2064</v>
      </c>
      <c r="L91" s="69">
        <v>2051</v>
      </c>
      <c r="M91" s="69">
        <v>2061</v>
      </c>
      <c r="N91" s="69">
        <v>2550</v>
      </c>
      <c r="O91" s="69">
        <v>2494</v>
      </c>
      <c r="P91" s="69">
        <v>2280</v>
      </c>
      <c r="Q91" s="69">
        <v>2202</v>
      </c>
      <c r="R91" s="69">
        <v>1952</v>
      </c>
      <c r="S91" s="69">
        <v>2042</v>
      </c>
      <c r="T91" s="69">
        <v>2246</v>
      </c>
      <c r="U91" s="69">
        <v>2079</v>
      </c>
      <c r="V91" s="69">
        <v>1814</v>
      </c>
      <c r="W91" s="69">
        <v>1702</v>
      </c>
      <c r="X91" s="69">
        <v>1664</v>
      </c>
      <c r="Y91" s="69">
        <v>1681</v>
      </c>
      <c r="Z91" s="69">
        <v>2306</v>
      </c>
      <c r="AA91" s="69">
        <v>2265</v>
      </c>
      <c r="AB91" s="69">
        <v>2213</v>
      </c>
      <c r="AC91" s="69">
        <v>1724</v>
      </c>
      <c r="AD91" s="69">
        <v>1840</v>
      </c>
      <c r="AE91" s="69">
        <v>1896</v>
      </c>
      <c r="AF91" s="69">
        <v>2071</v>
      </c>
      <c r="AG91" s="35"/>
      <c r="AH91" s="35"/>
      <c r="AI91" s="35"/>
      <c r="AJ91" s="35"/>
      <c r="AK91" s="29"/>
    </row>
    <row r="92" spans="1:37" x14ac:dyDescent="0.25">
      <c r="A92" s="69" t="s">
        <v>199</v>
      </c>
      <c r="B92" s="69">
        <v>335</v>
      </c>
      <c r="C92" s="69">
        <v>320</v>
      </c>
      <c r="D92" s="69">
        <v>304</v>
      </c>
      <c r="E92" s="69">
        <v>295</v>
      </c>
      <c r="F92" s="69">
        <v>357</v>
      </c>
      <c r="G92" s="69">
        <v>396</v>
      </c>
      <c r="H92" s="69">
        <v>352</v>
      </c>
      <c r="I92" s="69">
        <v>324</v>
      </c>
      <c r="J92" s="69">
        <v>350</v>
      </c>
      <c r="K92" s="69">
        <v>314</v>
      </c>
      <c r="L92" s="69">
        <v>296</v>
      </c>
      <c r="M92" s="69">
        <v>274</v>
      </c>
      <c r="N92" s="69">
        <v>290</v>
      </c>
      <c r="O92" s="69">
        <v>273</v>
      </c>
      <c r="P92" s="69">
        <v>270</v>
      </c>
      <c r="Q92" s="69">
        <v>251</v>
      </c>
      <c r="R92" s="69">
        <v>293</v>
      </c>
      <c r="S92" s="69">
        <v>339</v>
      </c>
      <c r="T92" s="69">
        <v>281</v>
      </c>
      <c r="U92" s="69">
        <v>250</v>
      </c>
      <c r="V92" s="69">
        <v>282</v>
      </c>
      <c r="W92" s="69">
        <v>239</v>
      </c>
      <c r="X92" s="69">
        <v>213</v>
      </c>
      <c r="Y92" s="69">
        <v>203</v>
      </c>
      <c r="Z92" s="69">
        <v>306</v>
      </c>
      <c r="AA92" s="69">
        <v>258</v>
      </c>
      <c r="AB92" s="69">
        <v>239</v>
      </c>
      <c r="AC92" s="69">
        <v>191</v>
      </c>
      <c r="AD92" s="69">
        <v>252</v>
      </c>
      <c r="AE92" s="69">
        <v>294</v>
      </c>
      <c r="AF92" s="69">
        <v>253</v>
      </c>
      <c r="AG92" s="35"/>
      <c r="AH92" s="35"/>
      <c r="AI92" s="35"/>
      <c r="AJ92" s="35"/>
      <c r="AK92" s="29"/>
    </row>
    <row r="93" spans="1:37" x14ac:dyDescent="0.25">
      <c r="A93" s="69" t="s">
        <v>200</v>
      </c>
      <c r="B93" s="69">
        <v>326</v>
      </c>
      <c r="C93" s="69">
        <v>306</v>
      </c>
      <c r="D93" s="69">
        <v>259</v>
      </c>
      <c r="E93" s="69">
        <v>289</v>
      </c>
      <c r="F93" s="69">
        <v>298</v>
      </c>
      <c r="G93" s="69">
        <v>311</v>
      </c>
      <c r="H93" s="69">
        <v>337</v>
      </c>
      <c r="I93" s="69">
        <v>306</v>
      </c>
      <c r="J93" s="69">
        <v>276</v>
      </c>
      <c r="K93" s="69">
        <v>273</v>
      </c>
      <c r="L93" s="69">
        <v>241</v>
      </c>
      <c r="M93" s="69">
        <v>222</v>
      </c>
      <c r="N93" s="69">
        <v>283</v>
      </c>
      <c r="O93" s="69">
        <v>266</v>
      </c>
      <c r="P93" s="69">
        <v>233</v>
      </c>
      <c r="Q93" s="69">
        <v>218</v>
      </c>
      <c r="R93" s="69">
        <v>240</v>
      </c>
      <c r="S93" s="69">
        <v>263</v>
      </c>
      <c r="T93" s="69">
        <v>286</v>
      </c>
      <c r="U93" s="69">
        <v>258</v>
      </c>
      <c r="V93" s="69">
        <v>223</v>
      </c>
      <c r="W93" s="69">
        <v>208</v>
      </c>
      <c r="X93" s="69">
        <v>196</v>
      </c>
      <c r="Y93" s="69">
        <v>207</v>
      </c>
      <c r="Z93" s="69">
        <v>278</v>
      </c>
      <c r="AA93" s="69">
        <v>261</v>
      </c>
      <c r="AB93" s="69">
        <v>245</v>
      </c>
      <c r="AC93" s="69">
        <v>187</v>
      </c>
      <c r="AD93" s="69">
        <v>224</v>
      </c>
      <c r="AE93" s="69">
        <v>228</v>
      </c>
      <c r="AF93" s="69">
        <v>239</v>
      </c>
      <c r="AG93" s="35"/>
      <c r="AH93" s="35"/>
      <c r="AI93" s="35"/>
      <c r="AJ93" s="35"/>
      <c r="AK93" s="29"/>
    </row>
    <row r="94" spans="1:37" x14ac:dyDescent="0.25">
      <c r="A94" s="69" t="s">
        <v>201</v>
      </c>
      <c r="B94" s="69">
        <v>188</v>
      </c>
      <c r="C94" s="69">
        <v>182</v>
      </c>
      <c r="D94" s="69">
        <v>160</v>
      </c>
      <c r="E94" s="69">
        <v>143</v>
      </c>
      <c r="F94" s="69">
        <v>153</v>
      </c>
      <c r="G94" s="69">
        <v>163</v>
      </c>
      <c r="H94" s="69">
        <v>159</v>
      </c>
      <c r="I94" s="69">
        <v>138</v>
      </c>
      <c r="J94" s="69">
        <v>142</v>
      </c>
      <c r="K94" s="69">
        <v>139</v>
      </c>
      <c r="L94" s="69">
        <v>126</v>
      </c>
      <c r="M94" s="69">
        <v>129</v>
      </c>
      <c r="N94" s="69">
        <v>170</v>
      </c>
      <c r="O94" s="69">
        <v>167</v>
      </c>
      <c r="P94" s="69">
        <v>157</v>
      </c>
      <c r="Q94" s="69">
        <v>129</v>
      </c>
      <c r="R94" s="69">
        <v>121</v>
      </c>
      <c r="S94" s="69">
        <v>135</v>
      </c>
      <c r="T94" s="69">
        <v>131</v>
      </c>
      <c r="U94" s="69">
        <v>127</v>
      </c>
      <c r="V94" s="69">
        <v>126</v>
      </c>
      <c r="W94" s="69">
        <v>122</v>
      </c>
      <c r="X94" s="69">
        <v>114</v>
      </c>
      <c r="Y94" s="69">
        <v>119</v>
      </c>
      <c r="Z94" s="69">
        <v>171</v>
      </c>
      <c r="AA94" s="69">
        <v>163</v>
      </c>
      <c r="AB94" s="69">
        <v>143</v>
      </c>
      <c r="AC94" s="69">
        <v>108</v>
      </c>
      <c r="AD94" s="69">
        <v>111</v>
      </c>
      <c r="AE94" s="69">
        <v>123</v>
      </c>
      <c r="AF94" s="69">
        <v>110</v>
      </c>
      <c r="AG94" s="35"/>
      <c r="AH94" s="35"/>
      <c r="AI94" s="35"/>
      <c r="AJ94" s="35"/>
      <c r="AK94" s="29"/>
    </row>
    <row r="95" spans="1:37" x14ac:dyDescent="0.25">
      <c r="A95" s="69" t="s">
        <v>202</v>
      </c>
      <c r="B95" s="69">
        <v>4346</v>
      </c>
      <c r="C95" s="69">
        <v>4142</v>
      </c>
      <c r="D95" s="69">
        <v>4090</v>
      </c>
      <c r="E95" s="69">
        <v>3638</v>
      </c>
      <c r="F95" s="69">
        <v>3909</v>
      </c>
      <c r="G95" s="69">
        <v>4197</v>
      </c>
      <c r="H95" s="69">
        <v>4305</v>
      </c>
      <c r="I95" s="69">
        <v>4081</v>
      </c>
      <c r="J95" s="69">
        <v>3659</v>
      </c>
      <c r="K95" s="69">
        <v>3550</v>
      </c>
      <c r="L95" s="69">
        <v>3470</v>
      </c>
      <c r="M95" s="69">
        <v>3244</v>
      </c>
      <c r="N95" s="69">
        <v>3968</v>
      </c>
      <c r="O95" s="69">
        <v>3761</v>
      </c>
      <c r="P95" s="69">
        <v>3582</v>
      </c>
      <c r="Q95" s="69">
        <v>3069</v>
      </c>
      <c r="R95" s="69">
        <v>3335</v>
      </c>
      <c r="S95" s="69">
        <v>3518</v>
      </c>
      <c r="T95" s="69">
        <v>3770</v>
      </c>
      <c r="U95" s="69">
        <v>3523</v>
      </c>
      <c r="V95" s="69">
        <v>3026</v>
      </c>
      <c r="W95" s="69">
        <v>2803</v>
      </c>
      <c r="X95" s="69">
        <v>2550</v>
      </c>
      <c r="Y95" s="69">
        <v>2464</v>
      </c>
      <c r="Z95" s="69">
        <v>3471</v>
      </c>
      <c r="AA95" s="69">
        <v>3152</v>
      </c>
      <c r="AB95" s="69">
        <v>3039</v>
      </c>
      <c r="AC95" s="69">
        <v>2372</v>
      </c>
      <c r="AD95" s="69">
        <v>2777</v>
      </c>
      <c r="AE95" s="69">
        <v>3015</v>
      </c>
      <c r="AF95" s="69">
        <v>3054</v>
      </c>
      <c r="AG95" s="35"/>
      <c r="AH95" s="35"/>
      <c r="AI95" s="35"/>
      <c r="AJ95" s="35"/>
      <c r="AK95" s="29"/>
    </row>
    <row r="96" spans="1:37" x14ac:dyDescent="0.25">
      <c r="A96" s="69" t="s">
        <v>203</v>
      </c>
      <c r="B96" s="69">
        <v>874</v>
      </c>
      <c r="C96" s="69">
        <v>843</v>
      </c>
      <c r="D96" s="69">
        <v>786</v>
      </c>
      <c r="E96" s="69">
        <v>741</v>
      </c>
      <c r="F96" s="69">
        <v>795</v>
      </c>
      <c r="G96" s="69">
        <v>812</v>
      </c>
      <c r="H96" s="69">
        <v>848</v>
      </c>
      <c r="I96" s="69">
        <v>785</v>
      </c>
      <c r="J96" s="69">
        <v>694</v>
      </c>
      <c r="K96" s="69">
        <v>706</v>
      </c>
      <c r="L96" s="69">
        <v>679</v>
      </c>
      <c r="M96" s="69">
        <v>666</v>
      </c>
      <c r="N96" s="69">
        <v>831</v>
      </c>
      <c r="O96" s="69">
        <v>820</v>
      </c>
      <c r="P96" s="69">
        <v>774</v>
      </c>
      <c r="Q96" s="69">
        <v>647</v>
      </c>
      <c r="R96" s="69">
        <v>660</v>
      </c>
      <c r="S96" s="69">
        <v>729</v>
      </c>
      <c r="T96" s="69">
        <v>705</v>
      </c>
      <c r="U96" s="69">
        <v>648</v>
      </c>
      <c r="V96" s="69">
        <v>574</v>
      </c>
      <c r="W96" s="69">
        <v>562</v>
      </c>
      <c r="X96" s="69">
        <v>531</v>
      </c>
      <c r="Y96" s="69">
        <v>503</v>
      </c>
      <c r="Z96" s="69">
        <v>695</v>
      </c>
      <c r="AA96" s="69">
        <v>674</v>
      </c>
      <c r="AB96" s="69">
        <v>616</v>
      </c>
      <c r="AC96" s="69">
        <v>471</v>
      </c>
      <c r="AD96" s="69">
        <v>592</v>
      </c>
      <c r="AE96" s="69">
        <v>635</v>
      </c>
      <c r="AF96" s="69">
        <v>617</v>
      </c>
      <c r="AG96" s="35"/>
      <c r="AH96" s="35"/>
      <c r="AI96" s="35"/>
      <c r="AJ96" s="35"/>
      <c r="AK96" s="29"/>
    </row>
    <row r="97" spans="1:37" x14ac:dyDescent="0.25">
      <c r="A97" s="69" t="s">
        <v>204</v>
      </c>
      <c r="B97" s="69">
        <v>798</v>
      </c>
      <c r="C97" s="69">
        <v>790</v>
      </c>
      <c r="D97" s="69">
        <v>733</v>
      </c>
      <c r="E97" s="69">
        <v>622</v>
      </c>
      <c r="F97" s="69">
        <v>577</v>
      </c>
      <c r="G97" s="69">
        <v>630</v>
      </c>
      <c r="H97" s="69">
        <v>638</v>
      </c>
      <c r="I97" s="69">
        <v>594</v>
      </c>
      <c r="J97" s="69">
        <v>535</v>
      </c>
      <c r="K97" s="69">
        <v>517</v>
      </c>
      <c r="L97" s="69">
        <v>471</v>
      </c>
      <c r="M97" s="69">
        <v>511</v>
      </c>
      <c r="N97" s="69">
        <v>731</v>
      </c>
      <c r="O97" s="69">
        <v>689</v>
      </c>
      <c r="P97" s="69">
        <v>636</v>
      </c>
      <c r="Q97" s="69">
        <v>505</v>
      </c>
      <c r="R97" s="69">
        <v>524</v>
      </c>
      <c r="S97" s="69">
        <v>566</v>
      </c>
      <c r="T97" s="69">
        <v>572</v>
      </c>
      <c r="U97" s="69">
        <v>535</v>
      </c>
      <c r="V97" s="69">
        <v>464</v>
      </c>
      <c r="W97" s="69">
        <v>465</v>
      </c>
      <c r="X97" s="69">
        <v>431</v>
      </c>
      <c r="Y97" s="69">
        <v>447</v>
      </c>
      <c r="Z97" s="69">
        <v>667</v>
      </c>
      <c r="AA97" s="69">
        <v>638</v>
      </c>
      <c r="AB97" s="69">
        <v>586</v>
      </c>
      <c r="AC97" s="69">
        <v>400</v>
      </c>
      <c r="AD97" s="69">
        <v>440</v>
      </c>
      <c r="AE97" s="69">
        <v>476</v>
      </c>
      <c r="AF97" s="69">
        <v>462</v>
      </c>
      <c r="AG97" s="35"/>
      <c r="AH97" s="35"/>
      <c r="AI97" s="35"/>
      <c r="AJ97" s="35"/>
      <c r="AK97" s="29"/>
    </row>
    <row r="98" spans="1:37" x14ac:dyDescent="0.25">
      <c r="A98" s="69" t="s">
        <v>205</v>
      </c>
      <c r="B98" s="69">
        <v>815</v>
      </c>
      <c r="C98" s="69">
        <v>850</v>
      </c>
      <c r="D98" s="69">
        <v>754</v>
      </c>
      <c r="E98" s="69">
        <v>679</v>
      </c>
      <c r="F98" s="69">
        <v>731</v>
      </c>
      <c r="G98" s="69">
        <v>738</v>
      </c>
      <c r="H98" s="69">
        <v>715</v>
      </c>
      <c r="I98" s="69">
        <v>674</v>
      </c>
      <c r="J98" s="69">
        <v>683</v>
      </c>
      <c r="K98" s="69">
        <v>655</v>
      </c>
      <c r="L98" s="69">
        <v>618</v>
      </c>
      <c r="M98" s="69">
        <v>594</v>
      </c>
      <c r="N98" s="69">
        <v>742</v>
      </c>
      <c r="O98" s="69">
        <v>734</v>
      </c>
      <c r="P98" s="69">
        <v>704</v>
      </c>
      <c r="Q98" s="69">
        <v>638</v>
      </c>
      <c r="R98" s="69">
        <v>622</v>
      </c>
      <c r="S98" s="69">
        <v>703</v>
      </c>
      <c r="T98" s="69">
        <v>667</v>
      </c>
      <c r="U98" s="69">
        <v>612</v>
      </c>
      <c r="V98" s="69">
        <v>596</v>
      </c>
      <c r="W98" s="69">
        <v>547</v>
      </c>
      <c r="X98" s="69">
        <v>475</v>
      </c>
      <c r="Y98" s="69">
        <v>508</v>
      </c>
      <c r="Z98" s="69">
        <v>737</v>
      </c>
      <c r="AA98" s="69">
        <v>678</v>
      </c>
      <c r="AB98" s="69">
        <v>654</v>
      </c>
      <c r="AC98" s="69">
        <v>550</v>
      </c>
      <c r="AD98" s="69">
        <v>596</v>
      </c>
      <c r="AE98" s="69">
        <v>622</v>
      </c>
      <c r="AF98" s="69">
        <v>557</v>
      </c>
      <c r="AG98" s="35"/>
      <c r="AH98" s="35"/>
      <c r="AI98" s="35"/>
      <c r="AJ98" s="35"/>
      <c r="AK98" s="29"/>
    </row>
    <row r="99" spans="1:37" x14ac:dyDescent="0.25">
      <c r="A99" s="69" t="s">
        <v>206</v>
      </c>
      <c r="B99" s="69">
        <v>643</v>
      </c>
      <c r="C99" s="69">
        <v>648</v>
      </c>
      <c r="D99" s="69">
        <v>588</v>
      </c>
      <c r="E99" s="69">
        <v>567</v>
      </c>
      <c r="F99" s="69">
        <v>549</v>
      </c>
      <c r="G99" s="69">
        <v>573</v>
      </c>
      <c r="H99" s="69">
        <v>578</v>
      </c>
      <c r="I99" s="69">
        <v>536</v>
      </c>
      <c r="J99" s="69">
        <v>496</v>
      </c>
      <c r="K99" s="69">
        <v>466</v>
      </c>
      <c r="L99" s="69">
        <v>459</v>
      </c>
      <c r="M99" s="69">
        <v>463</v>
      </c>
      <c r="N99" s="69">
        <v>597</v>
      </c>
      <c r="O99" s="69">
        <v>575</v>
      </c>
      <c r="P99" s="69">
        <v>517</v>
      </c>
      <c r="Q99" s="69">
        <v>439</v>
      </c>
      <c r="R99" s="69">
        <v>471</v>
      </c>
      <c r="S99" s="69">
        <v>520</v>
      </c>
      <c r="T99" s="69">
        <v>546</v>
      </c>
      <c r="U99" s="69">
        <v>510</v>
      </c>
      <c r="V99" s="69">
        <v>468</v>
      </c>
      <c r="W99" s="69">
        <v>445</v>
      </c>
      <c r="X99" s="69">
        <v>396</v>
      </c>
      <c r="Y99" s="69">
        <v>400</v>
      </c>
      <c r="Z99" s="69">
        <v>571</v>
      </c>
      <c r="AA99" s="69">
        <v>502</v>
      </c>
      <c r="AB99" s="69">
        <v>453</v>
      </c>
      <c r="AC99" s="69">
        <v>332</v>
      </c>
      <c r="AD99" s="69">
        <v>405</v>
      </c>
      <c r="AE99" s="69">
        <v>459</v>
      </c>
      <c r="AF99" s="69">
        <v>421</v>
      </c>
      <c r="AG99" s="35"/>
      <c r="AH99" s="35"/>
      <c r="AI99" s="35"/>
      <c r="AJ99" s="35"/>
      <c r="AK99" s="29"/>
    </row>
    <row r="100" spans="1:37" x14ac:dyDescent="0.25">
      <c r="A100" s="69" t="s">
        <v>207</v>
      </c>
      <c r="B100" s="69">
        <v>49</v>
      </c>
      <c r="C100" s="69">
        <v>53</v>
      </c>
      <c r="D100" s="69">
        <v>53</v>
      </c>
      <c r="E100" s="69">
        <v>41</v>
      </c>
      <c r="F100" s="69">
        <v>29</v>
      </c>
      <c r="G100" s="69">
        <v>25</v>
      </c>
      <c r="H100" s="69">
        <v>26</v>
      </c>
      <c r="I100" s="69">
        <v>27</v>
      </c>
      <c r="J100" s="69">
        <v>22</v>
      </c>
      <c r="K100" s="69">
        <v>21</v>
      </c>
      <c r="L100" s="69">
        <v>20</v>
      </c>
      <c r="M100" s="69">
        <v>24</v>
      </c>
      <c r="N100" s="69">
        <v>46</v>
      </c>
      <c r="O100" s="69">
        <v>52</v>
      </c>
      <c r="P100" s="69">
        <v>49</v>
      </c>
      <c r="Q100" s="69">
        <v>32</v>
      </c>
      <c r="R100" s="69">
        <v>30</v>
      </c>
      <c r="S100" s="69">
        <v>33</v>
      </c>
      <c r="T100" s="69">
        <v>29</v>
      </c>
      <c r="U100" s="69">
        <v>23</v>
      </c>
      <c r="V100" s="69">
        <v>20</v>
      </c>
      <c r="W100" s="69">
        <v>23</v>
      </c>
      <c r="X100" s="69">
        <v>23</v>
      </c>
      <c r="Y100" s="69">
        <v>32</v>
      </c>
      <c r="Z100" s="69">
        <v>41</v>
      </c>
      <c r="AA100" s="69">
        <v>42</v>
      </c>
      <c r="AB100" s="69">
        <v>38</v>
      </c>
      <c r="AC100" s="69">
        <v>30</v>
      </c>
      <c r="AD100" s="69">
        <v>26</v>
      </c>
      <c r="AE100" s="69">
        <v>29</v>
      </c>
      <c r="AF100" s="69">
        <v>23</v>
      </c>
      <c r="AG100" s="35"/>
      <c r="AH100" s="35"/>
      <c r="AI100" s="35"/>
      <c r="AJ100" s="35"/>
      <c r="AK100" s="29"/>
    </row>
    <row r="101" spans="1:37" x14ac:dyDescent="0.25">
      <c r="A101" s="69" t="s">
        <v>208</v>
      </c>
      <c r="B101" s="69">
        <v>420</v>
      </c>
      <c r="C101" s="69">
        <v>402</v>
      </c>
      <c r="D101" s="69">
        <v>380</v>
      </c>
      <c r="E101" s="69">
        <v>324</v>
      </c>
      <c r="F101" s="69">
        <v>310</v>
      </c>
      <c r="G101" s="69">
        <v>321</v>
      </c>
      <c r="H101" s="69">
        <v>309</v>
      </c>
      <c r="I101" s="69">
        <v>285</v>
      </c>
      <c r="J101" s="69">
        <v>263</v>
      </c>
      <c r="K101" s="69">
        <v>283</v>
      </c>
      <c r="L101" s="69">
        <v>298</v>
      </c>
      <c r="M101" s="69">
        <v>283</v>
      </c>
      <c r="N101" s="69">
        <v>430</v>
      </c>
      <c r="O101" s="69">
        <v>406</v>
      </c>
      <c r="P101" s="69">
        <v>359</v>
      </c>
      <c r="Q101" s="69">
        <v>283</v>
      </c>
      <c r="R101" s="69">
        <v>278</v>
      </c>
      <c r="S101" s="69">
        <v>293</v>
      </c>
      <c r="T101" s="69">
        <v>269</v>
      </c>
      <c r="U101" s="69">
        <v>258</v>
      </c>
      <c r="V101" s="69">
        <v>241</v>
      </c>
      <c r="W101" s="69">
        <v>224</v>
      </c>
      <c r="X101" s="69">
        <v>205</v>
      </c>
      <c r="Y101" s="69">
        <v>207</v>
      </c>
      <c r="Z101" s="69">
        <v>347</v>
      </c>
      <c r="AA101" s="69">
        <v>317</v>
      </c>
      <c r="AB101" s="69">
        <v>307</v>
      </c>
      <c r="AC101" s="69">
        <v>232</v>
      </c>
      <c r="AD101" s="69">
        <v>250</v>
      </c>
      <c r="AE101" s="69">
        <v>267</v>
      </c>
      <c r="AF101" s="69">
        <v>253</v>
      </c>
      <c r="AG101" s="35"/>
      <c r="AH101" s="35"/>
      <c r="AI101" s="35"/>
      <c r="AJ101" s="35"/>
      <c r="AK101" s="29"/>
    </row>
    <row r="102" spans="1:37" x14ac:dyDescent="0.25">
      <c r="A102" s="69" t="s">
        <v>209</v>
      </c>
      <c r="B102" s="69">
        <v>90</v>
      </c>
      <c r="C102" s="69">
        <v>94</v>
      </c>
      <c r="D102" s="69">
        <v>92</v>
      </c>
      <c r="E102" s="69">
        <v>73</v>
      </c>
      <c r="F102" s="69">
        <v>53</v>
      </c>
      <c r="G102" s="69">
        <v>65</v>
      </c>
      <c r="H102" s="69">
        <v>65</v>
      </c>
      <c r="I102" s="69">
        <v>57</v>
      </c>
      <c r="J102" s="69">
        <v>43</v>
      </c>
      <c r="K102" s="69">
        <v>41</v>
      </c>
      <c r="L102" s="69">
        <v>47</v>
      </c>
      <c r="M102" s="69">
        <v>53</v>
      </c>
      <c r="N102" s="69">
        <v>91</v>
      </c>
      <c r="O102" s="69">
        <v>83</v>
      </c>
      <c r="P102" s="69">
        <v>74</v>
      </c>
      <c r="Q102" s="69">
        <v>55</v>
      </c>
      <c r="R102" s="69">
        <v>54</v>
      </c>
      <c r="S102" s="69">
        <v>57</v>
      </c>
      <c r="T102" s="69">
        <v>55</v>
      </c>
      <c r="U102" s="69">
        <v>63</v>
      </c>
      <c r="V102" s="69">
        <v>57</v>
      </c>
      <c r="W102" s="69">
        <v>61</v>
      </c>
      <c r="X102" s="69">
        <v>49</v>
      </c>
      <c r="Y102" s="69">
        <v>60</v>
      </c>
      <c r="Z102" s="69">
        <v>91</v>
      </c>
      <c r="AA102" s="69">
        <v>88</v>
      </c>
      <c r="AB102" s="69">
        <v>94</v>
      </c>
      <c r="AC102" s="69">
        <v>57</v>
      </c>
      <c r="AD102" s="69">
        <v>47</v>
      </c>
      <c r="AE102" s="69">
        <v>50</v>
      </c>
      <c r="AF102" s="69">
        <v>44</v>
      </c>
      <c r="AG102" s="35"/>
      <c r="AH102" s="35"/>
      <c r="AI102" s="35"/>
      <c r="AJ102" s="35"/>
      <c r="AK102" s="29"/>
    </row>
    <row r="103" spans="1:37" x14ac:dyDescent="0.25">
      <c r="A103" s="69" t="s">
        <v>210</v>
      </c>
      <c r="B103" s="69">
        <v>616</v>
      </c>
      <c r="C103" s="69">
        <v>583</v>
      </c>
      <c r="D103" s="69">
        <v>574</v>
      </c>
      <c r="E103" s="69">
        <v>553</v>
      </c>
      <c r="F103" s="69">
        <v>535</v>
      </c>
      <c r="G103" s="69">
        <v>579</v>
      </c>
      <c r="H103" s="69">
        <v>631</v>
      </c>
      <c r="I103" s="69">
        <v>584</v>
      </c>
      <c r="J103" s="69">
        <v>466</v>
      </c>
      <c r="K103" s="69">
        <v>480</v>
      </c>
      <c r="L103" s="69">
        <v>462</v>
      </c>
      <c r="M103" s="69">
        <v>455</v>
      </c>
      <c r="N103" s="69">
        <v>583</v>
      </c>
      <c r="O103" s="69">
        <v>550</v>
      </c>
      <c r="P103" s="69">
        <v>521</v>
      </c>
      <c r="Q103" s="69">
        <v>462</v>
      </c>
      <c r="R103" s="69">
        <v>484</v>
      </c>
      <c r="S103" s="69">
        <v>526</v>
      </c>
      <c r="T103" s="69">
        <v>535</v>
      </c>
      <c r="U103" s="69">
        <v>500</v>
      </c>
      <c r="V103" s="69">
        <v>430</v>
      </c>
      <c r="W103" s="69">
        <v>412</v>
      </c>
      <c r="X103" s="69">
        <v>355</v>
      </c>
      <c r="Y103" s="69">
        <v>364</v>
      </c>
      <c r="Z103" s="69">
        <v>569</v>
      </c>
      <c r="AA103" s="69">
        <v>512</v>
      </c>
      <c r="AB103" s="69">
        <v>501</v>
      </c>
      <c r="AC103" s="69">
        <v>367</v>
      </c>
      <c r="AD103" s="69">
        <v>406</v>
      </c>
      <c r="AE103" s="69">
        <v>443</v>
      </c>
      <c r="AF103" s="69">
        <v>419</v>
      </c>
      <c r="AG103" s="35"/>
      <c r="AH103" s="35"/>
      <c r="AI103" s="35"/>
      <c r="AJ103" s="35"/>
      <c r="AK103" s="29"/>
    </row>
    <row r="104" spans="1:37" x14ac:dyDescent="0.25">
      <c r="A104" s="69" t="s">
        <v>211</v>
      </c>
      <c r="B104" s="69">
        <v>144</v>
      </c>
      <c r="C104" s="69">
        <v>154</v>
      </c>
      <c r="D104" s="69">
        <v>139</v>
      </c>
      <c r="E104" s="69">
        <v>119</v>
      </c>
      <c r="F104" s="69">
        <v>118</v>
      </c>
      <c r="G104" s="69">
        <v>108</v>
      </c>
      <c r="H104" s="69">
        <v>116</v>
      </c>
      <c r="I104" s="69">
        <v>107</v>
      </c>
      <c r="J104" s="69">
        <v>87</v>
      </c>
      <c r="K104" s="69">
        <v>87</v>
      </c>
      <c r="L104" s="69">
        <v>79</v>
      </c>
      <c r="M104" s="69">
        <v>82</v>
      </c>
      <c r="N104" s="69">
        <v>125</v>
      </c>
      <c r="O104" s="69">
        <v>133</v>
      </c>
      <c r="P104" s="69">
        <v>136</v>
      </c>
      <c r="Q104" s="69">
        <v>105</v>
      </c>
      <c r="R104" s="69">
        <v>105</v>
      </c>
      <c r="S104" s="69">
        <v>111</v>
      </c>
      <c r="T104" s="69">
        <v>106</v>
      </c>
      <c r="U104" s="69">
        <v>93</v>
      </c>
      <c r="V104" s="69">
        <v>80</v>
      </c>
      <c r="W104" s="69">
        <v>82</v>
      </c>
      <c r="X104" s="69">
        <v>72</v>
      </c>
      <c r="Y104" s="69">
        <v>75</v>
      </c>
      <c r="Z104" s="69">
        <v>130</v>
      </c>
      <c r="AA104" s="69">
        <v>115</v>
      </c>
      <c r="AB104" s="69">
        <v>128</v>
      </c>
      <c r="AC104" s="69">
        <v>78</v>
      </c>
      <c r="AD104" s="69">
        <v>96</v>
      </c>
      <c r="AE104" s="69">
        <v>109</v>
      </c>
      <c r="AF104" s="69">
        <v>97</v>
      </c>
      <c r="AG104" s="35"/>
      <c r="AH104" s="35"/>
      <c r="AI104" s="35"/>
      <c r="AJ104" s="35"/>
      <c r="AK104" s="29"/>
    </row>
    <row r="105" spans="1:37" x14ac:dyDescent="0.25">
      <c r="A105" s="69" t="s">
        <v>212</v>
      </c>
      <c r="B105" s="69">
        <v>2600</v>
      </c>
      <c r="C105" s="69">
        <v>2609</v>
      </c>
      <c r="D105" s="69">
        <v>2443</v>
      </c>
      <c r="E105" s="69">
        <v>2046</v>
      </c>
      <c r="F105" s="69">
        <v>2100</v>
      </c>
      <c r="G105" s="69">
        <v>2173</v>
      </c>
      <c r="H105" s="69">
        <v>2153</v>
      </c>
      <c r="I105" s="69">
        <v>2029</v>
      </c>
      <c r="J105" s="69">
        <v>1956</v>
      </c>
      <c r="K105" s="69">
        <v>1896</v>
      </c>
      <c r="L105" s="69">
        <v>1876</v>
      </c>
      <c r="M105" s="69">
        <v>1900</v>
      </c>
      <c r="N105" s="69">
        <v>2494</v>
      </c>
      <c r="O105" s="69">
        <v>2449</v>
      </c>
      <c r="P105" s="69">
        <v>2200</v>
      </c>
      <c r="Q105" s="69">
        <v>1858</v>
      </c>
      <c r="R105" s="69">
        <v>1813</v>
      </c>
      <c r="S105" s="69">
        <v>1905</v>
      </c>
      <c r="T105" s="69">
        <v>1830</v>
      </c>
      <c r="U105" s="69">
        <v>1730</v>
      </c>
      <c r="V105" s="69">
        <v>1644</v>
      </c>
      <c r="W105" s="69">
        <v>1575</v>
      </c>
      <c r="X105" s="69">
        <v>1468</v>
      </c>
      <c r="Y105" s="69">
        <v>1513</v>
      </c>
      <c r="Z105" s="69">
        <v>2276</v>
      </c>
      <c r="AA105" s="69">
        <v>2219</v>
      </c>
      <c r="AB105" s="69">
        <v>2029</v>
      </c>
      <c r="AC105" s="69">
        <v>1468</v>
      </c>
      <c r="AD105" s="69">
        <v>1657</v>
      </c>
      <c r="AE105" s="69">
        <v>1720</v>
      </c>
      <c r="AF105" s="69">
        <v>1577</v>
      </c>
      <c r="AG105" s="35"/>
      <c r="AH105" s="35"/>
      <c r="AI105" s="35"/>
      <c r="AJ105" s="35"/>
      <c r="AK105" s="29"/>
    </row>
    <row r="106" spans="1:37" x14ac:dyDescent="0.25">
      <c r="A106" s="69" t="s">
        <v>213</v>
      </c>
      <c r="B106" s="69">
        <v>1264</v>
      </c>
      <c r="C106" s="69">
        <v>1223</v>
      </c>
      <c r="D106" s="69">
        <v>1126</v>
      </c>
      <c r="E106" s="69">
        <v>1048</v>
      </c>
      <c r="F106" s="69">
        <v>994</v>
      </c>
      <c r="G106" s="69">
        <v>1049</v>
      </c>
      <c r="H106" s="69">
        <v>1069</v>
      </c>
      <c r="I106" s="69">
        <v>1015</v>
      </c>
      <c r="J106" s="69">
        <v>922</v>
      </c>
      <c r="K106" s="69">
        <v>926</v>
      </c>
      <c r="L106" s="69">
        <v>866</v>
      </c>
      <c r="M106" s="69">
        <v>856</v>
      </c>
      <c r="N106" s="69">
        <v>1092</v>
      </c>
      <c r="O106" s="69">
        <v>1064</v>
      </c>
      <c r="P106" s="69">
        <v>983</v>
      </c>
      <c r="Q106" s="69">
        <v>868</v>
      </c>
      <c r="R106" s="69">
        <v>935</v>
      </c>
      <c r="S106" s="69">
        <v>984</v>
      </c>
      <c r="T106" s="69">
        <v>995</v>
      </c>
      <c r="U106" s="69">
        <v>924</v>
      </c>
      <c r="V106" s="69">
        <v>831</v>
      </c>
      <c r="W106" s="69">
        <v>814</v>
      </c>
      <c r="X106" s="69">
        <v>746</v>
      </c>
      <c r="Y106" s="69">
        <v>717</v>
      </c>
      <c r="Z106" s="69">
        <v>1066</v>
      </c>
      <c r="AA106" s="69">
        <v>997</v>
      </c>
      <c r="AB106" s="69">
        <v>923</v>
      </c>
      <c r="AC106" s="69">
        <v>749</v>
      </c>
      <c r="AD106" s="69">
        <v>797</v>
      </c>
      <c r="AE106" s="69">
        <v>844</v>
      </c>
      <c r="AF106" s="69">
        <v>802</v>
      </c>
      <c r="AG106" s="35"/>
      <c r="AH106" s="35"/>
      <c r="AI106" s="35"/>
      <c r="AJ106" s="35"/>
      <c r="AK106" s="29"/>
    </row>
    <row r="107" spans="1:37" x14ac:dyDescent="0.25">
      <c r="A107" s="69" t="s">
        <v>214</v>
      </c>
      <c r="B107" s="69">
        <v>180</v>
      </c>
      <c r="C107" s="69">
        <v>154</v>
      </c>
      <c r="D107" s="69">
        <v>139</v>
      </c>
      <c r="E107" s="69">
        <v>125</v>
      </c>
      <c r="F107" s="69">
        <v>137</v>
      </c>
      <c r="G107" s="69">
        <v>160</v>
      </c>
      <c r="H107" s="69">
        <v>159</v>
      </c>
      <c r="I107" s="69">
        <v>146</v>
      </c>
      <c r="J107" s="69">
        <v>148</v>
      </c>
      <c r="K107" s="69">
        <v>142</v>
      </c>
      <c r="L107" s="69">
        <v>158</v>
      </c>
      <c r="M107" s="69">
        <v>141</v>
      </c>
      <c r="N107" s="69">
        <v>173</v>
      </c>
      <c r="O107" s="69">
        <v>168</v>
      </c>
      <c r="P107" s="69">
        <v>157</v>
      </c>
      <c r="Q107" s="69">
        <v>127</v>
      </c>
      <c r="R107" s="69">
        <v>134</v>
      </c>
      <c r="S107" s="69">
        <v>151</v>
      </c>
      <c r="T107" s="69">
        <v>139</v>
      </c>
      <c r="U107" s="69">
        <v>126</v>
      </c>
      <c r="V107" s="69">
        <v>117</v>
      </c>
      <c r="W107" s="69">
        <v>120</v>
      </c>
      <c r="X107" s="69">
        <v>108</v>
      </c>
      <c r="Y107" s="69">
        <v>115</v>
      </c>
      <c r="Z107" s="69">
        <v>148</v>
      </c>
      <c r="AA107" s="69">
        <v>150</v>
      </c>
      <c r="AB107" s="69">
        <v>137</v>
      </c>
      <c r="AC107" s="69">
        <v>107</v>
      </c>
      <c r="AD107" s="69">
        <v>121</v>
      </c>
      <c r="AE107" s="69">
        <v>139</v>
      </c>
      <c r="AF107" s="69">
        <v>115</v>
      </c>
      <c r="AG107" s="35"/>
      <c r="AH107" s="35"/>
      <c r="AI107" s="35"/>
      <c r="AJ107" s="35"/>
      <c r="AK107" s="29"/>
    </row>
    <row r="108" spans="1:37" x14ac:dyDescent="0.25">
      <c r="A108" s="69" t="s">
        <v>215</v>
      </c>
      <c r="B108" s="69">
        <v>242</v>
      </c>
      <c r="C108" s="69">
        <v>246</v>
      </c>
      <c r="D108" s="69">
        <v>207</v>
      </c>
      <c r="E108" s="69">
        <v>194</v>
      </c>
      <c r="F108" s="69">
        <v>214</v>
      </c>
      <c r="G108" s="69">
        <v>220</v>
      </c>
      <c r="H108" s="69">
        <v>218</v>
      </c>
      <c r="I108" s="69">
        <v>206</v>
      </c>
      <c r="J108" s="69">
        <v>205</v>
      </c>
      <c r="K108" s="69">
        <v>183</v>
      </c>
      <c r="L108" s="69">
        <v>175</v>
      </c>
      <c r="M108" s="69">
        <v>164</v>
      </c>
      <c r="N108" s="69">
        <v>195</v>
      </c>
      <c r="O108" s="69">
        <v>200</v>
      </c>
      <c r="P108" s="69">
        <v>180</v>
      </c>
      <c r="Q108" s="69">
        <v>166</v>
      </c>
      <c r="R108" s="69">
        <v>185</v>
      </c>
      <c r="S108" s="69">
        <v>217</v>
      </c>
      <c r="T108" s="69">
        <v>200</v>
      </c>
      <c r="U108" s="69">
        <v>167</v>
      </c>
      <c r="V108" s="69">
        <v>163</v>
      </c>
      <c r="W108" s="69">
        <v>158</v>
      </c>
      <c r="X108" s="69">
        <v>121</v>
      </c>
      <c r="Y108" s="69">
        <v>127</v>
      </c>
      <c r="Z108" s="69">
        <v>199</v>
      </c>
      <c r="AA108" s="69">
        <v>176</v>
      </c>
      <c r="AB108" s="69">
        <v>163</v>
      </c>
      <c r="AC108" s="69">
        <v>136</v>
      </c>
      <c r="AD108" s="69">
        <v>154</v>
      </c>
      <c r="AE108" s="69">
        <v>173</v>
      </c>
      <c r="AF108" s="69">
        <v>140</v>
      </c>
      <c r="AG108" s="35"/>
      <c r="AH108" s="35"/>
      <c r="AI108" s="35"/>
      <c r="AJ108" s="35"/>
      <c r="AK108" s="29"/>
    </row>
    <row r="109" spans="1:37" x14ac:dyDescent="0.25">
      <c r="A109" s="69" t="s">
        <v>216</v>
      </c>
      <c r="B109" s="69">
        <v>275</v>
      </c>
      <c r="C109" s="69">
        <v>272</v>
      </c>
      <c r="D109" s="69">
        <v>246</v>
      </c>
      <c r="E109" s="69">
        <v>223</v>
      </c>
      <c r="F109" s="69">
        <v>237</v>
      </c>
      <c r="G109" s="69">
        <v>260</v>
      </c>
      <c r="H109" s="69">
        <v>283</v>
      </c>
      <c r="I109" s="69">
        <v>242</v>
      </c>
      <c r="J109" s="69">
        <v>249</v>
      </c>
      <c r="K109" s="69">
        <v>240</v>
      </c>
      <c r="L109" s="69">
        <v>218</v>
      </c>
      <c r="M109" s="69">
        <v>226</v>
      </c>
      <c r="N109" s="69">
        <v>261</v>
      </c>
      <c r="O109" s="69">
        <v>280</v>
      </c>
      <c r="P109" s="69">
        <v>249</v>
      </c>
      <c r="Q109" s="69">
        <v>234</v>
      </c>
      <c r="R109" s="69">
        <v>255</v>
      </c>
      <c r="S109" s="69">
        <v>286</v>
      </c>
      <c r="T109" s="69">
        <v>250</v>
      </c>
      <c r="U109" s="69">
        <v>217</v>
      </c>
      <c r="V109" s="69">
        <v>214</v>
      </c>
      <c r="W109" s="69">
        <v>218</v>
      </c>
      <c r="X109" s="69">
        <v>187</v>
      </c>
      <c r="Y109" s="69">
        <v>193</v>
      </c>
      <c r="Z109" s="69">
        <v>265</v>
      </c>
      <c r="AA109" s="69">
        <v>235</v>
      </c>
      <c r="AB109" s="69">
        <v>226</v>
      </c>
      <c r="AC109" s="69">
        <v>191</v>
      </c>
      <c r="AD109" s="69">
        <v>212</v>
      </c>
      <c r="AE109" s="69">
        <v>244</v>
      </c>
      <c r="AF109" s="69">
        <v>218</v>
      </c>
      <c r="AG109" s="35"/>
      <c r="AH109" s="35"/>
      <c r="AI109" s="35"/>
      <c r="AJ109" s="35"/>
      <c r="AK109" s="29"/>
    </row>
    <row r="110" spans="1:37" x14ac:dyDescent="0.25">
      <c r="A110" s="69" t="s">
        <v>217</v>
      </c>
      <c r="B110" s="69">
        <v>371</v>
      </c>
      <c r="C110" s="69">
        <v>385</v>
      </c>
      <c r="D110" s="69">
        <v>352</v>
      </c>
      <c r="E110" s="69">
        <v>323</v>
      </c>
      <c r="F110" s="69">
        <v>323</v>
      </c>
      <c r="G110" s="69">
        <v>317</v>
      </c>
      <c r="H110" s="69">
        <v>297</v>
      </c>
      <c r="I110" s="69">
        <v>272</v>
      </c>
      <c r="J110" s="69">
        <v>269</v>
      </c>
      <c r="K110" s="69">
        <v>243</v>
      </c>
      <c r="L110" s="69">
        <v>232</v>
      </c>
      <c r="M110" s="69">
        <v>239</v>
      </c>
      <c r="N110" s="69">
        <v>319</v>
      </c>
      <c r="O110" s="69">
        <v>306</v>
      </c>
      <c r="P110" s="69">
        <v>286</v>
      </c>
      <c r="Q110" s="69">
        <v>240</v>
      </c>
      <c r="R110" s="69">
        <v>244</v>
      </c>
      <c r="S110" s="69">
        <v>252</v>
      </c>
      <c r="T110" s="69">
        <v>256</v>
      </c>
      <c r="U110" s="69">
        <v>222</v>
      </c>
      <c r="V110" s="69">
        <v>199</v>
      </c>
      <c r="W110" s="69">
        <v>191</v>
      </c>
      <c r="X110" s="69">
        <v>182</v>
      </c>
      <c r="Y110" s="69">
        <v>204</v>
      </c>
      <c r="Z110" s="69">
        <v>306</v>
      </c>
      <c r="AA110" s="69">
        <v>281</v>
      </c>
      <c r="AB110" s="69">
        <v>263</v>
      </c>
      <c r="AC110" s="69">
        <v>202</v>
      </c>
      <c r="AD110" s="69">
        <v>207</v>
      </c>
      <c r="AE110" s="69">
        <v>233</v>
      </c>
      <c r="AF110" s="69">
        <v>234</v>
      </c>
      <c r="AG110" s="35"/>
      <c r="AH110" s="35"/>
      <c r="AI110" s="35"/>
      <c r="AJ110" s="35"/>
      <c r="AK110" s="29"/>
    </row>
    <row r="111" spans="1:37" x14ac:dyDescent="0.25">
      <c r="A111" s="69" t="s">
        <v>218</v>
      </c>
      <c r="B111" s="69">
        <v>567</v>
      </c>
      <c r="C111" s="69">
        <v>606</v>
      </c>
      <c r="D111" s="69">
        <v>539</v>
      </c>
      <c r="E111" s="69">
        <v>500</v>
      </c>
      <c r="F111" s="69">
        <v>460</v>
      </c>
      <c r="G111" s="69">
        <v>457</v>
      </c>
      <c r="H111" s="69">
        <v>482</v>
      </c>
      <c r="I111" s="69">
        <v>453</v>
      </c>
      <c r="J111" s="69">
        <v>398</v>
      </c>
      <c r="K111" s="69">
        <v>375</v>
      </c>
      <c r="L111" s="69">
        <v>374</v>
      </c>
      <c r="M111" s="69">
        <v>393</v>
      </c>
      <c r="N111" s="69">
        <v>538</v>
      </c>
      <c r="O111" s="69">
        <v>527</v>
      </c>
      <c r="P111" s="69">
        <v>477</v>
      </c>
      <c r="Q111" s="69">
        <v>399</v>
      </c>
      <c r="R111" s="69">
        <v>395</v>
      </c>
      <c r="S111" s="69">
        <v>389</v>
      </c>
      <c r="T111" s="69">
        <v>419</v>
      </c>
      <c r="U111" s="69">
        <v>417</v>
      </c>
      <c r="V111" s="69">
        <v>348</v>
      </c>
      <c r="W111" s="69">
        <v>361</v>
      </c>
      <c r="X111" s="69">
        <v>318</v>
      </c>
      <c r="Y111" s="69">
        <v>328</v>
      </c>
      <c r="Z111" s="69">
        <v>484</v>
      </c>
      <c r="AA111" s="69">
        <v>479</v>
      </c>
      <c r="AB111" s="69">
        <v>415</v>
      </c>
      <c r="AC111" s="69">
        <v>322</v>
      </c>
      <c r="AD111" s="69">
        <v>357</v>
      </c>
      <c r="AE111" s="69">
        <v>386</v>
      </c>
      <c r="AF111" s="69">
        <v>375</v>
      </c>
      <c r="AG111" s="35"/>
      <c r="AH111" s="35"/>
      <c r="AI111" s="35"/>
      <c r="AJ111" s="35"/>
      <c r="AK111" s="29"/>
    </row>
    <row r="112" spans="1:37" x14ac:dyDescent="0.25">
      <c r="A112" s="69" t="s">
        <v>219</v>
      </c>
      <c r="B112" s="69">
        <v>604</v>
      </c>
      <c r="C112" s="69">
        <v>639</v>
      </c>
      <c r="D112" s="69">
        <v>594</v>
      </c>
      <c r="E112" s="69">
        <v>559</v>
      </c>
      <c r="F112" s="69">
        <v>500</v>
      </c>
      <c r="G112" s="69">
        <v>508</v>
      </c>
      <c r="H112" s="69">
        <v>527</v>
      </c>
      <c r="I112" s="69">
        <v>500</v>
      </c>
      <c r="J112" s="69">
        <v>456</v>
      </c>
      <c r="K112" s="69">
        <v>442</v>
      </c>
      <c r="L112" s="69">
        <v>429</v>
      </c>
      <c r="M112" s="69">
        <v>425</v>
      </c>
      <c r="N112" s="69">
        <v>588</v>
      </c>
      <c r="O112" s="69">
        <v>584</v>
      </c>
      <c r="P112" s="69">
        <v>509</v>
      </c>
      <c r="Q112" s="69">
        <v>487</v>
      </c>
      <c r="R112" s="69">
        <v>420</v>
      </c>
      <c r="S112" s="69">
        <v>441</v>
      </c>
      <c r="T112" s="69">
        <v>449</v>
      </c>
      <c r="U112" s="69">
        <v>397</v>
      </c>
      <c r="V112" s="69">
        <v>353</v>
      </c>
      <c r="W112" s="69">
        <v>324</v>
      </c>
      <c r="X112" s="69">
        <v>286</v>
      </c>
      <c r="Y112" s="69">
        <v>325</v>
      </c>
      <c r="Z112" s="69">
        <v>484</v>
      </c>
      <c r="AA112" s="69">
        <v>472</v>
      </c>
      <c r="AB112" s="69">
        <v>451</v>
      </c>
      <c r="AC112" s="69">
        <v>331</v>
      </c>
      <c r="AD112" s="69">
        <v>341</v>
      </c>
      <c r="AE112" s="69">
        <v>354</v>
      </c>
      <c r="AF112" s="69">
        <v>338</v>
      </c>
      <c r="AG112" s="35"/>
      <c r="AH112" s="35"/>
      <c r="AI112" s="35"/>
      <c r="AJ112" s="35"/>
      <c r="AK112" s="29"/>
    </row>
    <row r="113" spans="1:37" x14ac:dyDescent="0.25">
      <c r="A113" s="69" t="s">
        <v>220</v>
      </c>
      <c r="B113" s="69">
        <v>436</v>
      </c>
      <c r="C113" s="69">
        <v>435</v>
      </c>
      <c r="D113" s="69">
        <v>415</v>
      </c>
      <c r="E113" s="69">
        <v>370</v>
      </c>
      <c r="F113" s="69">
        <v>354</v>
      </c>
      <c r="G113" s="69">
        <v>339</v>
      </c>
      <c r="H113" s="69">
        <v>370</v>
      </c>
      <c r="I113" s="69">
        <v>358</v>
      </c>
      <c r="J113" s="69">
        <v>291</v>
      </c>
      <c r="K113" s="69">
        <v>294</v>
      </c>
      <c r="L113" s="69">
        <v>254</v>
      </c>
      <c r="M113" s="69">
        <v>277</v>
      </c>
      <c r="N113" s="69">
        <v>414</v>
      </c>
      <c r="O113" s="69">
        <v>409</v>
      </c>
      <c r="P113" s="69">
        <v>365</v>
      </c>
      <c r="Q113" s="69">
        <v>325</v>
      </c>
      <c r="R113" s="69">
        <v>310</v>
      </c>
      <c r="S113" s="69">
        <v>299</v>
      </c>
      <c r="T113" s="69">
        <v>310</v>
      </c>
      <c r="U113" s="69">
        <v>270</v>
      </c>
      <c r="V113" s="69">
        <v>248</v>
      </c>
      <c r="W113" s="69">
        <v>236</v>
      </c>
      <c r="X113" s="69">
        <v>247</v>
      </c>
      <c r="Y113" s="69">
        <v>249</v>
      </c>
      <c r="Z113" s="69">
        <v>388</v>
      </c>
      <c r="AA113" s="69">
        <v>369</v>
      </c>
      <c r="AB113" s="69">
        <v>346</v>
      </c>
      <c r="AC113" s="69">
        <v>263</v>
      </c>
      <c r="AD113" s="69">
        <v>270</v>
      </c>
      <c r="AE113" s="69">
        <v>291</v>
      </c>
      <c r="AF113" s="69">
        <v>290</v>
      </c>
      <c r="AG113" s="35"/>
      <c r="AH113" s="35"/>
      <c r="AI113" s="35"/>
      <c r="AJ113" s="35"/>
      <c r="AK113" s="29"/>
    </row>
    <row r="114" spans="1:37" x14ac:dyDescent="0.25">
      <c r="A114" s="69" t="s">
        <v>221</v>
      </c>
      <c r="B114" s="69">
        <v>93</v>
      </c>
      <c r="C114" s="69">
        <v>86</v>
      </c>
      <c r="D114" s="69">
        <v>86</v>
      </c>
      <c r="E114" s="69">
        <v>81</v>
      </c>
      <c r="F114" s="69">
        <v>75</v>
      </c>
      <c r="G114" s="69">
        <v>88</v>
      </c>
      <c r="H114" s="69">
        <v>99</v>
      </c>
      <c r="I114" s="69">
        <v>98</v>
      </c>
      <c r="J114" s="69">
        <v>71</v>
      </c>
      <c r="K114" s="69">
        <v>57</v>
      </c>
      <c r="L114" s="69">
        <v>59</v>
      </c>
      <c r="M114" s="69">
        <v>66</v>
      </c>
      <c r="N114" s="69">
        <v>92</v>
      </c>
      <c r="O114" s="69">
        <v>87</v>
      </c>
      <c r="P114" s="69">
        <v>95</v>
      </c>
      <c r="Q114" s="69">
        <v>77</v>
      </c>
      <c r="R114" s="69">
        <v>86</v>
      </c>
      <c r="S114" s="69">
        <v>89</v>
      </c>
      <c r="T114" s="69">
        <v>97</v>
      </c>
      <c r="U114" s="69">
        <v>90</v>
      </c>
      <c r="V114" s="69">
        <v>83</v>
      </c>
      <c r="W114" s="69">
        <v>74</v>
      </c>
      <c r="X114" s="69">
        <v>61</v>
      </c>
      <c r="Y114" s="69">
        <v>61</v>
      </c>
      <c r="Z114" s="69">
        <v>89</v>
      </c>
      <c r="AA114" s="69">
        <v>86</v>
      </c>
      <c r="AB114" s="69">
        <v>81</v>
      </c>
      <c r="AC114" s="69">
        <v>71</v>
      </c>
      <c r="AD114" s="69">
        <v>68</v>
      </c>
      <c r="AE114" s="69">
        <v>67</v>
      </c>
      <c r="AF114" s="69">
        <v>57</v>
      </c>
      <c r="AG114" s="35"/>
      <c r="AH114" s="35"/>
      <c r="AI114" s="35"/>
      <c r="AJ114" s="35"/>
      <c r="AK114" s="29"/>
    </row>
    <row r="115" spans="1:37" x14ac:dyDescent="0.25">
      <c r="A115" s="69" t="s">
        <v>222</v>
      </c>
      <c r="B115" s="69">
        <v>278</v>
      </c>
      <c r="C115" s="69">
        <v>267</v>
      </c>
      <c r="D115" s="69">
        <v>255</v>
      </c>
      <c r="E115" s="69">
        <v>239</v>
      </c>
      <c r="F115" s="69">
        <v>235</v>
      </c>
      <c r="G115" s="69">
        <v>235</v>
      </c>
      <c r="H115" s="69">
        <v>226</v>
      </c>
      <c r="I115" s="69">
        <v>214</v>
      </c>
      <c r="J115" s="69">
        <v>204</v>
      </c>
      <c r="K115" s="69">
        <v>200</v>
      </c>
      <c r="L115" s="69">
        <v>201</v>
      </c>
      <c r="M115" s="69">
        <v>210</v>
      </c>
      <c r="N115" s="69">
        <v>274</v>
      </c>
      <c r="O115" s="69">
        <v>257</v>
      </c>
      <c r="P115" s="69">
        <v>242</v>
      </c>
      <c r="Q115" s="69">
        <v>206</v>
      </c>
      <c r="R115" s="69">
        <v>225</v>
      </c>
      <c r="S115" s="69">
        <v>231</v>
      </c>
      <c r="T115" s="69">
        <v>211</v>
      </c>
      <c r="U115" s="69">
        <v>187</v>
      </c>
      <c r="V115" s="69">
        <v>163</v>
      </c>
      <c r="W115" s="69">
        <v>162</v>
      </c>
      <c r="X115" s="69">
        <v>133</v>
      </c>
      <c r="Y115" s="69">
        <v>154</v>
      </c>
      <c r="Z115" s="69">
        <v>234</v>
      </c>
      <c r="AA115" s="69">
        <v>209</v>
      </c>
      <c r="AB115" s="69">
        <v>196</v>
      </c>
      <c r="AC115" s="69">
        <v>158</v>
      </c>
      <c r="AD115" s="69">
        <v>162</v>
      </c>
      <c r="AE115" s="69">
        <v>173</v>
      </c>
      <c r="AF115" s="69">
        <v>152</v>
      </c>
      <c r="AG115" s="35"/>
      <c r="AH115" s="35"/>
      <c r="AI115" s="35"/>
      <c r="AJ115" s="35"/>
      <c r="AK115" s="29"/>
    </row>
    <row r="116" spans="1:37" x14ac:dyDescent="0.25">
      <c r="A116" s="69" t="s">
        <v>223</v>
      </c>
      <c r="B116" s="69">
        <v>157</v>
      </c>
      <c r="C116" s="69">
        <v>155</v>
      </c>
      <c r="D116" s="69">
        <v>146</v>
      </c>
      <c r="E116" s="69">
        <v>117</v>
      </c>
      <c r="F116" s="69">
        <v>124</v>
      </c>
      <c r="G116" s="69">
        <v>118</v>
      </c>
      <c r="H116" s="69">
        <v>112</v>
      </c>
      <c r="I116" s="69">
        <v>106</v>
      </c>
      <c r="J116" s="69">
        <v>107</v>
      </c>
      <c r="K116" s="69">
        <v>107</v>
      </c>
      <c r="L116" s="69">
        <v>101</v>
      </c>
      <c r="M116" s="69">
        <v>104</v>
      </c>
      <c r="N116" s="69">
        <v>142</v>
      </c>
      <c r="O116" s="69">
        <v>124</v>
      </c>
      <c r="P116" s="69">
        <v>106</v>
      </c>
      <c r="Q116" s="69">
        <v>87</v>
      </c>
      <c r="R116" s="69">
        <v>97</v>
      </c>
      <c r="S116" s="69">
        <v>96</v>
      </c>
      <c r="T116" s="69">
        <v>90</v>
      </c>
      <c r="U116" s="69">
        <v>90</v>
      </c>
      <c r="V116" s="69">
        <v>81</v>
      </c>
      <c r="W116" s="69">
        <v>88</v>
      </c>
      <c r="X116" s="69">
        <v>62</v>
      </c>
      <c r="Y116" s="69">
        <v>85</v>
      </c>
      <c r="Z116" s="69">
        <v>115</v>
      </c>
      <c r="AA116" s="69">
        <v>107</v>
      </c>
      <c r="AB116" s="69">
        <v>100</v>
      </c>
      <c r="AC116" s="69">
        <v>78</v>
      </c>
      <c r="AD116" s="69">
        <v>84</v>
      </c>
      <c r="AE116" s="69">
        <v>89</v>
      </c>
      <c r="AF116" s="69">
        <v>74</v>
      </c>
      <c r="AG116" s="35"/>
      <c r="AH116" s="35"/>
      <c r="AI116" s="35"/>
      <c r="AJ116" s="35"/>
      <c r="AK116" s="29"/>
    </row>
    <row r="117" spans="1:37" x14ac:dyDescent="0.25">
      <c r="A117" s="69" t="s">
        <v>224</v>
      </c>
      <c r="B117" s="69">
        <v>275</v>
      </c>
      <c r="C117" s="69">
        <v>268</v>
      </c>
      <c r="D117" s="69">
        <v>243</v>
      </c>
      <c r="E117" s="69">
        <v>218</v>
      </c>
      <c r="F117" s="69">
        <v>216</v>
      </c>
      <c r="G117" s="69">
        <v>234</v>
      </c>
      <c r="H117" s="69">
        <v>234</v>
      </c>
      <c r="I117" s="69">
        <v>212</v>
      </c>
      <c r="J117" s="69">
        <v>200</v>
      </c>
      <c r="K117" s="69">
        <v>216</v>
      </c>
      <c r="L117" s="69">
        <v>200</v>
      </c>
      <c r="M117" s="69">
        <v>204</v>
      </c>
      <c r="N117" s="69">
        <v>271</v>
      </c>
      <c r="O117" s="69">
        <v>273</v>
      </c>
      <c r="P117" s="69">
        <v>259</v>
      </c>
      <c r="Q117" s="69">
        <v>195</v>
      </c>
      <c r="R117" s="69">
        <v>206</v>
      </c>
      <c r="S117" s="69">
        <v>214</v>
      </c>
      <c r="T117" s="69">
        <v>207</v>
      </c>
      <c r="U117" s="69">
        <v>185</v>
      </c>
      <c r="V117" s="69">
        <v>176</v>
      </c>
      <c r="W117" s="69">
        <v>158</v>
      </c>
      <c r="X117" s="69">
        <v>139</v>
      </c>
      <c r="Y117" s="69">
        <v>149</v>
      </c>
      <c r="Z117" s="69">
        <v>241</v>
      </c>
      <c r="AA117" s="69">
        <v>218</v>
      </c>
      <c r="AB117" s="69">
        <v>210</v>
      </c>
      <c r="AC117" s="69">
        <v>151</v>
      </c>
      <c r="AD117" s="69">
        <v>166</v>
      </c>
      <c r="AE117" s="69">
        <v>193</v>
      </c>
      <c r="AF117" s="69">
        <v>180</v>
      </c>
      <c r="AG117" s="35"/>
      <c r="AH117" s="35"/>
      <c r="AI117" s="35"/>
      <c r="AJ117" s="35"/>
      <c r="AK117" s="29"/>
    </row>
    <row r="118" spans="1:37" x14ac:dyDescent="0.25">
      <c r="A118" s="69" t="s">
        <v>225</v>
      </c>
      <c r="B118" s="69">
        <v>266</v>
      </c>
      <c r="C118" s="69">
        <v>281</v>
      </c>
      <c r="D118" s="69">
        <v>264</v>
      </c>
      <c r="E118" s="69">
        <v>232</v>
      </c>
      <c r="F118" s="69">
        <v>252</v>
      </c>
      <c r="G118" s="69">
        <v>261</v>
      </c>
      <c r="H118" s="69">
        <v>257</v>
      </c>
      <c r="I118" s="69">
        <v>275</v>
      </c>
      <c r="J118" s="69">
        <v>284</v>
      </c>
      <c r="K118" s="69">
        <v>263</v>
      </c>
      <c r="L118" s="69">
        <v>235</v>
      </c>
      <c r="M118" s="69">
        <v>221</v>
      </c>
      <c r="N118" s="69">
        <v>297</v>
      </c>
      <c r="O118" s="69">
        <v>294</v>
      </c>
      <c r="P118" s="69">
        <v>256</v>
      </c>
      <c r="Q118" s="69">
        <v>224</v>
      </c>
      <c r="R118" s="69">
        <v>232</v>
      </c>
      <c r="S118" s="69">
        <v>241</v>
      </c>
      <c r="T118" s="69">
        <v>240</v>
      </c>
      <c r="U118" s="69">
        <v>192</v>
      </c>
      <c r="V118" s="69">
        <v>197</v>
      </c>
      <c r="W118" s="69">
        <v>208</v>
      </c>
      <c r="X118" s="69">
        <v>188</v>
      </c>
      <c r="Y118" s="69">
        <v>187</v>
      </c>
      <c r="Z118" s="69">
        <v>261</v>
      </c>
      <c r="AA118" s="69">
        <v>256</v>
      </c>
      <c r="AB118" s="69">
        <v>237</v>
      </c>
      <c r="AC118" s="69">
        <v>183</v>
      </c>
      <c r="AD118" s="69">
        <v>171</v>
      </c>
      <c r="AE118" s="69">
        <v>193</v>
      </c>
      <c r="AF118" s="69">
        <v>165</v>
      </c>
      <c r="AG118" s="35"/>
      <c r="AH118" s="35"/>
      <c r="AI118" s="35"/>
      <c r="AJ118" s="35"/>
      <c r="AK118" s="29"/>
    </row>
    <row r="119" spans="1:37" x14ac:dyDescent="0.25">
      <c r="A119" s="69" t="s">
        <v>226</v>
      </c>
      <c r="B119" s="69">
        <v>195</v>
      </c>
      <c r="C119" s="69">
        <v>175</v>
      </c>
      <c r="D119" s="69">
        <v>169</v>
      </c>
      <c r="E119" s="69">
        <v>144</v>
      </c>
      <c r="F119" s="69">
        <v>165</v>
      </c>
      <c r="G119" s="69">
        <v>175</v>
      </c>
      <c r="H119" s="69">
        <v>169</v>
      </c>
      <c r="I119" s="69">
        <v>154</v>
      </c>
      <c r="J119" s="69">
        <v>163</v>
      </c>
      <c r="K119" s="69">
        <v>160</v>
      </c>
      <c r="L119" s="69">
        <v>149</v>
      </c>
      <c r="M119" s="69">
        <v>139</v>
      </c>
      <c r="N119" s="69">
        <v>167</v>
      </c>
      <c r="O119" s="69">
        <v>163</v>
      </c>
      <c r="P119" s="69">
        <v>148</v>
      </c>
      <c r="Q119" s="69">
        <v>135</v>
      </c>
      <c r="R119" s="69">
        <v>133</v>
      </c>
      <c r="S119" s="69">
        <v>155</v>
      </c>
      <c r="T119" s="69">
        <v>141</v>
      </c>
      <c r="U119" s="69">
        <v>124</v>
      </c>
      <c r="V119" s="69">
        <v>118</v>
      </c>
      <c r="W119" s="69">
        <v>119</v>
      </c>
      <c r="X119" s="69">
        <v>109</v>
      </c>
      <c r="Y119" s="69">
        <v>122</v>
      </c>
      <c r="Z119" s="69">
        <v>169</v>
      </c>
      <c r="AA119" s="69">
        <v>152</v>
      </c>
      <c r="AB119" s="69">
        <v>142</v>
      </c>
      <c r="AC119" s="69">
        <v>106</v>
      </c>
      <c r="AD119" s="69">
        <v>132</v>
      </c>
      <c r="AE119" s="69">
        <v>152</v>
      </c>
      <c r="AF119" s="69">
        <v>122</v>
      </c>
      <c r="AG119" s="35"/>
      <c r="AH119" s="35"/>
      <c r="AI119" s="35"/>
      <c r="AJ119" s="35"/>
      <c r="AK119" s="29"/>
    </row>
    <row r="120" spans="1:37" x14ac:dyDescent="0.25">
      <c r="A120" s="69" t="s">
        <v>227</v>
      </c>
      <c r="B120" s="69">
        <v>492</v>
      </c>
      <c r="C120" s="69">
        <v>496</v>
      </c>
      <c r="D120" s="69">
        <v>450</v>
      </c>
      <c r="E120" s="69">
        <v>431</v>
      </c>
      <c r="F120" s="69">
        <v>500</v>
      </c>
      <c r="G120" s="69">
        <v>519</v>
      </c>
      <c r="H120" s="69">
        <v>481</v>
      </c>
      <c r="I120" s="69">
        <v>416</v>
      </c>
      <c r="J120" s="69">
        <v>432</v>
      </c>
      <c r="K120" s="69">
        <v>397</v>
      </c>
      <c r="L120" s="69">
        <v>361</v>
      </c>
      <c r="M120" s="69">
        <v>329</v>
      </c>
      <c r="N120" s="69">
        <v>413</v>
      </c>
      <c r="O120" s="69">
        <v>412</v>
      </c>
      <c r="P120" s="69">
        <v>381</v>
      </c>
      <c r="Q120" s="69">
        <v>348</v>
      </c>
      <c r="R120" s="69">
        <v>393</v>
      </c>
      <c r="S120" s="69">
        <v>448</v>
      </c>
      <c r="T120" s="69">
        <v>402</v>
      </c>
      <c r="U120" s="69">
        <v>355</v>
      </c>
      <c r="V120" s="69">
        <v>372</v>
      </c>
      <c r="W120" s="69">
        <v>353</v>
      </c>
      <c r="X120" s="69">
        <v>308</v>
      </c>
      <c r="Y120" s="69">
        <v>319</v>
      </c>
      <c r="Z120" s="69">
        <v>445</v>
      </c>
      <c r="AA120" s="69">
        <v>433</v>
      </c>
      <c r="AB120" s="69">
        <v>396</v>
      </c>
      <c r="AC120" s="69">
        <v>314</v>
      </c>
      <c r="AD120" s="69">
        <v>363</v>
      </c>
      <c r="AE120" s="69">
        <v>413</v>
      </c>
      <c r="AF120" s="69">
        <v>363</v>
      </c>
      <c r="AG120" s="35"/>
      <c r="AH120" s="35"/>
      <c r="AI120" s="35"/>
      <c r="AJ120" s="35"/>
      <c r="AK120" s="29"/>
    </row>
    <row r="121" spans="1:37" x14ac:dyDescent="0.25">
      <c r="A121" s="69" t="s">
        <v>228</v>
      </c>
      <c r="B121" s="69">
        <v>440</v>
      </c>
      <c r="C121" s="69">
        <v>425</v>
      </c>
      <c r="D121" s="69">
        <v>416</v>
      </c>
      <c r="E121" s="69">
        <v>372</v>
      </c>
      <c r="F121" s="69">
        <v>429</v>
      </c>
      <c r="G121" s="69">
        <v>460</v>
      </c>
      <c r="H121" s="69">
        <v>466</v>
      </c>
      <c r="I121" s="69">
        <v>417</v>
      </c>
      <c r="J121" s="69">
        <v>426</v>
      </c>
      <c r="K121" s="69">
        <v>412</v>
      </c>
      <c r="L121" s="69">
        <v>412</v>
      </c>
      <c r="M121" s="69">
        <v>383</v>
      </c>
      <c r="N121" s="69">
        <v>418</v>
      </c>
      <c r="O121" s="69">
        <v>394</v>
      </c>
      <c r="P121" s="69">
        <v>371</v>
      </c>
      <c r="Q121" s="69">
        <v>325</v>
      </c>
      <c r="R121" s="69">
        <v>338</v>
      </c>
      <c r="S121" s="69">
        <v>391</v>
      </c>
      <c r="T121" s="69">
        <v>388</v>
      </c>
      <c r="U121" s="69">
        <v>345</v>
      </c>
      <c r="V121" s="69">
        <v>341</v>
      </c>
      <c r="W121" s="69">
        <v>352</v>
      </c>
      <c r="X121" s="69">
        <v>302</v>
      </c>
      <c r="Y121" s="69">
        <v>325</v>
      </c>
      <c r="Z121" s="69">
        <v>440</v>
      </c>
      <c r="AA121" s="69">
        <v>391</v>
      </c>
      <c r="AB121" s="69">
        <v>352</v>
      </c>
      <c r="AC121" s="69">
        <v>279</v>
      </c>
      <c r="AD121" s="69">
        <v>320</v>
      </c>
      <c r="AE121" s="69">
        <v>353</v>
      </c>
      <c r="AF121" s="69">
        <v>305</v>
      </c>
      <c r="AG121" s="35"/>
      <c r="AH121" s="35"/>
      <c r="AI121" s="35"/>
      <c r="AJ121" s="35"/>
      <c r="AK121" s="29"/>
    </row>
    <row r="122" spans="1:37" x14ac:dyDescent="0.25">
      <c r="A122" s="69" t="s">
        <v>229</v>
      </c>
      <c r="B122" s="69">
        <v>52</v>
      </c>
      <c r="C122" s="69">
        <v>54</v>
      </c>
      <c r="D122" s="69">
        <v>48</v>
      </c>
      <c r="E122" s="69">
        <v>48</v>
      </c>
      <c r="F122" s="69">
        <v>51</v>
      </c>
      <c r="G122" s="69">
        <v>45</v>
      </c>
      <c r="H122" s="69">
        <v>43</v>
      </c>
      <c r="I122" s="69">
        <v>37</v>
      </c>
      <c r="J122" s="69">
        <v>36</v>
      </c>
      <c r="K122" s="69">
        <v>32</v>
      </c>
      <c r="L122" s="69">
        <v>32</v>
      </c>
      <c r="M122" s="69">
        <v>30</v>
      </c>
      <c r="N122" s="69">
        <v>55</v>
      </c>
      <c r="O122" s="69">
        <v>54</v>
      </c>
      <c r="P122" s="69">
        <v>47</v>
      </c>
      <c r="Q122" s="69">
        <v>43</v>
      </c>
      <c r="R122" s="69">
        <v>44</v>
      </c>
      <c r="S122" s="69">
        <v>48</v>
      </c>
      <c r="T122" s="69">
        <v>45</v>
      </c>
      <c r="U122" s="69">
        <v>39</v>
      </c>
      <c r="V122" s="69">
        <v>36</v>
      </c>
      <c r="W122" s="69">
        <v>31</v>
      </c>
      <c r="X122" s="69">
        <v>26</v>
      </c>
      <c r="Y122" s="69">
        <v>27</v>
      </c>
      <c r="Z122" s="69">
        <v>39</v>
      </c>
      <c r="AA122" s="69">
        <v>32</v>
      </c>
      <c r="AB122" s="69">
        <v>31</v>
      </c>
      <c r="AC122" s="69">
        <v>24</v>
      </c>
      <c r="AD122" s="69">
        <v>28</v>
      </c>
      <c r="AE122" s="69">
        <v>28</v>
      </c>
      <c r="AF122" s="69">
        <v>26</v>
      </c>
      <c r="AG122" s="35"/>
      <c r="AH122" s="35"/>
      <c r="AI122" s="35"/>
      <c r="AJ122" s="35"/>
      <c r="AK122" s="29"/>
    </row>
    <row r="123" spans="1:37" x14ac:dyDescent="0.25">
      <c r="A123" s="69" t="s">
        <v>230</v>
      </c>
      <c r="B123" s="69">
        <v>131</v>
      </c>
      <c r="C123" s="69">
        <v>123</v>
      </c>
      <c r="D123" s="69">
        <v>110</v>
      </c>
      <c r="E123" s="69">
        <v>89</v>
      </c>
      <c r="F123" s="69">
        <v>90</v>
      </c>
      <c r="G123" s="69">
        <v>86</v>
      </c>
      <c r="H123" s="69">
        <v>79</v>
      </c>
      <c r="I123" s="69">
        <v>74</v>
      </c>
      <c r="J123" s="69">
        <v>84</v>
      </c>
      <c r="K123" s="69">
        <v>93</v>
      </c>
      <c r="L123" s="69">
        <v>91</v>
      </c>
      <c r="M123" s="69">
        <v>85</v>
      </c>
      <c r="N123" s="69">
        <v>122</v>
      </c>
      <c r="O123" s="69">
        <v>113</v>
      </c>
      <c r="P123" s="69">
        <v>93</v>
      </c>
      <c r="Q123" s="69">
        <v>73</v>
      </c>
      <c r="R123" s="69">
        <v>78</v>
      </c>
      <c r="S123" s="69">
        <v>88</v>
      </c>
      <c r="T123" s="69">
        <v>78</v>
      </c>
      <c r="U123" s="69">
        <v>66</v>
      </c>
      <c r="V123" s="69">
        <v>59</v>
      </c>
      <c r="W123" s="69">
        <v>60</v>
      </c>
      <c r="X123" s="69">
        <v>50</v>
      </c>
      <c r="Y123" s="69">
        <v>64</v>
      </c>
      <c r="Z123" s="69">
        <v>85</v>
      </c>
      <c r="AA123" s="69">
        <v>97</v>
      </c>
      <c r="AB123" s="69">
        <v>91</v>
      </c>
      <c r="AC123" s="69">
        <v>64</v>
      </c>
      <c r="AD123" s="69">
        <v>66</v>
      </c>
      <c r="AE123" s="69">
        <v>69</v>
      </c>
      <c r="AF123" s="69">
        <v>57</v>
      </c>
      <c r="AG123" s="35"/>
      <c r="AH123" s="35"/>
      <c r="AI123" s="35"/>
      <c r="AJ123" s="35"/>
      <c r="AK123" s="29"/>
    </row>
    <row r="124" spans="1:37" x14ac:dyDescent="0.25">
      <c r="A124" s="69" t="s">
        <v>231</v>
      </c>
      <c r="B124" s="69">
        <v>87</v>
      </c>
      <c r="C124" s="69">
        <v>91</v>
      </c>
      <c r="D124" s="69">
        <v>82</v>
      </c>
      <c r="E124" s="69">
        <v>63</v>
      </c>
      <c r="F124" s="69">
        <v>58</v>
      </c>
      <c r="G124" s="69">
        <v>66</v>
      </c>
      <c r="H124" s="69">
        <v>63</v>
      </c>
      <c r="I124" s="69">
        <v>61</v>
      </c>
      <c r="J124" s="69">
        <v>55</v>
      </c>
      <c r="K124" s="69">
        <v>51</v>
      </c>
      <c r="L124" s="69">
        <v>50</v>
      </c>
      <c r="M124" s="69">
        <v>52</v>
      </c>
      <c r="N124" s="69">
        <v>74</v>
      </c>
      <c r="O124" s="69">
        <v>70</v>
      </c>
      <c r="P124" s="69">
        <v>68</v>
      </c>
      <c r="Q124" s="69">
        <v>56</v>
      </c>
      <c r="R124" s="69">
        <v>51</v>
      </c>
      <c r="S124" s="69">
        <v>60</v>
      </c>
      <c r="T124" s="69">
        <v>51</v>
      </c>
      <c r="U124" s="69">
        <v>52</v>
      </c>
      <c r="V124" s="69">
        <v>45</v>
      </c>
      <c r="W124" s="69">
        <v>42</v>
      </c>
      <c r="X124" s="69">
        <v>38</v>
      </c>
      <c r="Y124" s="69">
        <v>50</v>
      </c>
      <c r="Z124" s="69">
        <v>77</v>
      </c>
      <c r="AA124" s="69">
        <v>67</v>
      </c>
      <c r="AB124" s="69">
        <v>66</v>
      </c>
      <c r="AC124" s="69">
        <v>42</v>
      </c>
      <c r="AD124" s="69">
        <v>40</v>
      </c>
      <c r="AE124" s="69">
        <v>44</v>
      </c>
      <c r="AF124" s="69">
        <v>40</v>
      </c>
      <c r="AG124" s="35"/>
      <c r="AH124" s="35"/>
      <c r="AI124" s="35"/>
      <c r="AJ124" s="35"/>
      <c r="AK124" s="29"/>
    </row>
    <row r="125" spans="1:37" x14ac:dyDescent="0.25">
      <c r="A125" s="69" t="s">
        <v>232</v>
      </c>
      <c r="B125" s="69">
        <v>61</v>
      </c>
      <c r="C125" s="69">
        <v>50</v>
      </c>
      <c r="D125" s="69">
        <v>57</v>
      </c>
      <c r="E125" s="69">
        <v>41</v>
      </c>
      <c r="F125" s="69">
        <v>39</v>
      </c>
      <c r="G125" s="69">
        <v>52</v>
      </c>
      <c r="H125" s="69">
        <v>56</v>
      </c>
      <c r="I125" s="69">
        <v>47</v>
      </c>
      <c r="J125" s="69">
        <v>37</v>
      </c>
      <c r="K125" s="69">
        <v>39</v>
      </c>
      <c r="L125" s="69">
        <v>34</v>
      </c>
      <c r="M125" s="69">
        <v>38</v>
      </c>
      <c r="N125" s="69">
        <v>49</v>
      </c>
      <c r="O125" s="69">
        <v>52</v>
      </c>
      <c r="P125" s="69">
        <v>48</v>
      </c>
      <c r="Q125" s="69">
        <v>32</v>
      </c>
      <c r="R125" s="69">
        <v>38</v>
      </c>
      <c r="S125" s="69">
        <v>39</v>
      </c>
      <c r="T125" s="69">
        <v>33</v>
      </c>
      <c r="U125" s="69">
        <v>35</v>
      </c>
      <c r="V125" s="69">
        <v>33</v>
      </c>
      <c r="W125" s="69">
        <v>32</v>
      </c>
      <c r="X125" s="69">
        <v>37</v>
      </c>
      <c r="Y125" s="69">
        <v>35</v>
      </c>
      <c r="Z125" s="69">
        <v>52</v>
      </c>
      <c r="AA125" s="69">
        <v>50</v>
      </c>
      <c r="AB125" s="69">
        <v>45</v>
      </c>
      <c r="AC125" s="69">
        <v>25</v>
      </c>
      <c r="AD125" s="69">
        <v>36</v>
      </c>
      <c r="AE125" s="69">
        <v>36</v>
      </c>
      <c r="AF125" s="69">
        <v>32</v>
      </c>
      <c r="AG125" s="35"/>
      <c r="AH125" s="35"/>
      <c r="AI125" s="35"/>
      <c r="AJ125" s="35"/>
      <c r="AK125" s="29"/>
    </row>
    <row r="126" spans="1:37" x14ac:dyDescent="0.25">
      <c r="A126" s="69" t="s">
        <v>233</v>
      </c>
      <c r="B126" s="69">
        <v>511</v>
      </c>
      <c r="C126" s="69">
        <v>524</v>
      </c>
      <c r="D126" s="69">
        <v>506</v>
      </c>
      <c r="E126" s="69">
        <v>474</v>
      </c>
      <c r="F126" s="69">
        <v>473</v>
      </c>
      <c r="G126" s="69">
        <v>459</v>
      </c>
      <c r="H126" s="69">
        <v>449</v>
      </c>
      <c r="I126" s="69">
        <v>403</v>
      </c>
      <c r="J126" s="69">
        <v>350</v>
      </c>
      <c r="K126" s="69">
        <v>336</v>
      </c>
      <c r="L126" s="69">
        <v>354</v>
      </c>
      <c r="M126" s="69">
        <v>353</v>
      </c>
      <c r="N126" s="69">
        <v>479</v>
      </c>
      <c r="O126" s="69">
        <v>463</v>
      </c>
      <c r="P126" s="69">
        <v>436</v>
      </c>
      <c r="Q126" s="69">
        <v>359</v>
      </c>
      <c r="R126" s="69">
        <v>356</v>
      </c>
      <c r="S126" s="69">
        <v>384</v>
      </c>
      <c r="T126" s="69">
        <v>384</v>
      </c>
      <c r="U126" s="69">
        <v>392</v>
      </c>
      <c r="V126" s="69">
        <v>347</v>
      </c>
      <c r="W126" s="69">
        <v>357</v>
      </c>
      <c r="X126" s="69">
        <v>329</v>
      </c>
      <c r="Y126" s="69">
        <v>331</v>
      </c>
      <c r="Z126" s="69">
        <v>466</v>
      </c>
      <c r="AA126" s="69">
        <v>440</v>
      </c>
      <c r="AB126" s="69">
        <v>421</v>
      </c>
      <c r="AC126" s="69">
        <v>320</v>
      </c>
      <c r="AD126" s="69">
        <v>331</v>
      </c>
      <c r="AE126" s="69">
        <v>361</v>
      </c>
      <c r="AF126" s="69">
        <v>319</v>
      </c>
      <c r="AG126" s="35"/>
      <c r="AH126" s="35"/>
      <c r="AI126" s="35"/>
      <c r="AJ126" s="35"/>
      <c r="AK126" s="29"/>
    </row>
    <row r="127" spans="1:37" x14ac:dyDescent="0.25">
      <c r="A127" s="69" t="s">
        <v>234</v>
      </c>
      <c r="B127" s="69">
        <v>66</v>
      </c>
      <c r="C127" s="69">
        <v>67</v>
      </c>
      <c r="D127" s="69">
        <v>67</v>
      </c>
      <c r="E127" s="69">
        <v>48</v>
      </c>
      <c r="F127" s="69">
        <v>40</v>
      </c>
      <c r="G127" s="69">
        <v>45</v>
      </c>
      <c r="H127" s="69">
        <v>48</v>
      </c>
      <c r="I127" s="69">
        <v>45</v>
      </c>
      <c r="J127" s="69">
        <v>41</v>
      </c>
      <c r="K127" s="69">
        <v>37</v>
      </c>
      <c r="L127" s="69">
        <v>42</v>
      </c>
      <c r="M127" s="69">
        <v>43</v>
      </c>
      <c r="N127" s="69">
        <v>64</v>
      </c>
      <c r="O127" s="69">
        <v>61</v>
      </c>
      <c r="P127" s="69">
        <v>60</v>
      </c>
      <c r="Q127" s="69">
        <v>39</v>
      </c>
      <c r="R127" s="69">
        <v>37</v>
      </c>
      <c r="S127" s="69">
        <v>46</v>
      </c>
      <c r="T127" s="69">
        <v>41</v>
      </c>
      <c r="U127" s="69">
        <v>36</v>
      </c>
      <c r="V127" s="69">
        <v>33</v>
      </c>
      <c r="W127" s="69">
        <v>34</v>
      </c>
      <c r="X127" s="69">
        <v>26</v>
      </c>
      <c r="Y127" s="69">
        <v>33</v>
      </c>
      <c r="Z127" s="69">
        <v>54</v>
      </c>
      <c r="AA127" s="69">
        <v>47</v>
      </c>
      <c r="AB127" s="69">
        <v>50</v>
      </c>
      <c r="AC127" s="69">
        <v>29</v>
      </c>
      <c r="AD127" s="69">
        <v>29</v>
      </c>
      <c r="AE127" s="69">
        <v>36</v>
      </c>
      <c r="AF127" s="69">
        <v>34</v>
      </c>
      <c r="AG127" s="35"/>
      <c r="AH127" s="35"/>
      <c r="AI127" s="35"/>
      <c r="AJ127" s="35"/>
      <c r="AK127" s="29"/>
    </row>
    <row r="128" spans="1:37" x14ac:dyDescent="0.25">
      <c r="A128" s="69" t="s">
        <v>235</v>
      </c>
      <c r="B128" s="69">
        <v>1210</v>
      </c>
      <c r="C128" s="69">
        <v>1205</v>
      </c>
      <c r="D128" s="69">
        <v>1137</v>
      </c>
      <c r="E128" s="69">
        <v>1030</v>
      </c>
      <c r="F128" s="69">
        <v>1064</v>
      </c>
      <c r="G128" s="69">
        <v>1047</v>
      </c>
      <c r="H128" s="69">
        <v>1090</v>
      </c>
      <c r="I128" s="69">
        <v>1036</v>
      </c>
      <c r="J128" s="69">
        <v>944</v>
      </c>
      <c r="K128" s="69">
        <v>921</v>
      </c>
      <c r="L128" s="69">
        <v>893</v>
      </c>
      <c r="M128" s="69">
        <v>869</v>
      </c>
      <c r="N128" s="69">
        <v>1159</v>
      </c>
      <c r="O128" s="69">
        <v>1127</v>
      </c>
      <c r="P128" s="69">
        <v>1026</v>
      </c>
      <c r="Q128" s="69">
        <v>953</v>
      </c>
      <c r="R128" s="69">
        <v>911</v>
      </c>
      <c r="S128" s="69">
        <v>944</v>
      </c>
      <c r="T128" s="69">
        <v>991</v>
      </c>
      <c r="U128" s="69">
        <v>923</v>
      </c>
      <c r="V128" s="69">
        <v>827</v>
      </c>
      <c r="W128" s="69">
        <v>787</v>
      </c>
      <c r="X128" s="69">
        <v>680</v>
      </c>
      <c r="Y128" s="69">
        <v>702</v>
      </c>
      <c r="Z128" s="69">
        <v>1020</v>
      </c>
      <c r="AA128" s="69">
        <v>945</v>
      </c>
      <c r="AB128" s="69">
        <v>889</v>
      </c>
      <c r="AC128" s="69">
        <v>663</v>
      </c>
      <c r="AD128" s="69">
        <v>759</v>
      </c>
      <c r="AE128" s="69">
        <v>847</v>
      </c>
      <c r="AF128" s="69">
        <v>821</v>
      </c>
      <c r="AG128" s="35"/>
      <c r="AH128" s="35"/>
      <c r="AI128" s="35"/>
      <c r="AJ128" s="35"/>
      <c r="AK128" s="29"/>
    </row>
    <row r="129" spans="1:37" x14ac:dyDescent="0.25">
      <c r="A129" s="69" t="s">
        <v>236</v>
      </c>
      <c r="B129" s="69">
        <v>79</v>
      </c>
      <c r="C129" s="69">
        <v>85</v>
      </c>
      <c r="D129" s="69">
        <v>71</v>
      </c>
      <c r="E129" s="69">
        <v>72</v>
      </c>
      <c r="F129" s="69">
        <v>81</v>
      </c>
      <c r="G129" s="69">
        <v>79</v>
      </c>
      <c r="H129" s="69">
        <v>77</v>
      </c>
      <c r="I129" s="69">
        <v>74</v>
      </c>
      <c r="J129" s="69">
        <v>59</v>
      </c>
      <c r="K129" s="69">
        <v>59</v>
      </c>
      <c r="L129" s="69">
        <v>60</v>
      </c>
      <c r="M129" s="69">
        <v>56</v>
      </c>
      <c r="N129" s="69">
        <v>77</v>
      </c>
      <c r="O129" s="69">
        <v>66</v>
      </c>
      <c r="P129" s="69">
        <v>70</v>
      </c>
      <c r="Q129" s="69">
        <v>58</v>
      </c>
      <c r="R129" s="69">
        <v>54</v>
      </c>
      <c r="S129" s="69">
        <v>62</v>
      </c>
      <c r="T129" s="69">
        <v>57</v>
      </c>
      <c r="U129" s="69">
        <v>52</v>
      </c>
      <c r="V129" s="69">
        <v>50</v>
      </c>
      <c r="W129" s="69">
        <v>41</v>
      </c>
      <c r="X129" s="69">
        <v>48</v>
      </c>
      <c r="Y129" s="69">
        <v>48</v>
      </c>
      <c r="Z129" s="69">
        <v>79</v>
      </c>
      <c r="AA129" s="69">
        <v>72</v>
      </c>
      <c r="AB129" s="69">
        <v>67</v>
      </c>
      <c r="AC129" s="69">
        <v>50</v>
      </c>
      <c r="AD129" s="69">
        <v>49</v>
      </c>
      <c r="AE129" s="69">
        <v>56</v>
      </c>
      <c r="AF129" s="69">
        <v>52</v>
      </c>
      <c r="AG129" s="35"/>
      <c r="AH129" s="35"/>
      <c r="AI129" s="35"/>
      <c r="AJ129" s="35"/>
      <c r="AK129" s="29"/>
    </row>
    <row r="130" spans="1:37" x14ac:dyDescent="0.25">
      <c r="A130" s="69" t="s">
        <v>237</v>
      </c>
      <c r="B130" s="69">
        <v>493</v>
      </c>
      <c r="C130" s="69">
        <v>490</v>
      </c>
      <c r="D130" s="69">
        <v>426</v>
      </c>
      <c r="E130" s="69">
        <v>425</v>
      </c>
      <c r="F130" s="69">
        <v>476</v>
      </c>
      <c r="G130" s="69">
        <v>497</v>
      </c>
      <c r="H130" s="69">
        <v>484</v>
      </c>
      <c r="I130" s="69">
        <v>445</v>
      </c>
      <c r="J130" s="69">
        <v>419</v>
      </c>
      <c r="K130" s="69">
        <v>394</v>
      </c>
      <c r="L130" s="69">
        <v>395</v>
      </c>
      <c r="M130" s="69">
        <v>379</v>
      </c>
      <c r="N130" s="69">
        <v>477</v>
      </c>
      <c r="O130" s="69">
        <v>450</v>
      </c>
      <c r="P130" s="69">
        <v>424</v>
      </c>
      <c r="Q130" s="69">
        <v>414</v>
      </c>
      <c r="R130" s="69">
        <v>412</v>
      </c>
      <c r="S130" s="69">
        <v>440</v>
      </c>
      <c r="T130" s="69">
        <v>403</v>
      </c>
      <c r="U130" s="69">
        <v>352</v>
      </c>
      <c r="V130" s="69">
        <v>346</v>
      </c>
      <c r="W130" s="69">
        <v>341</v>
      </c>
      <c r="X130" s="69">
        <v>300</v>
      </c>
      <c r="Y130" s="69">
        <v>310</v>
      </c>
      <c r="Z130" s="69">
        <v>454</v>
      </c>
      <c r="AA130" s="69">
        <v>399</v>
      </c>
      <c r="AB130" s="69">
        <v>364</v>
      </c>
      <c r="AC130" s="69">
        <v>315</v>
      </c>
      <c r="AD130" s="69">
        <v>348</v>
      </c>
      <c r="AE130" s="69">
        <v>379</v>
      </c>
      <c r="AF130" s="69">
        <v>336</v>
      </c>
      <c r="AG130" s="35"/>
      <c r="AH130" s="35"/>
      <c r="AI130" s="35"/>
      <c r="AJ130" s="35"/>
      <c r="AK130" s="29"/>
    </row>
    <row r="131" spans="1:37" x14ac:dyDescent="0.25">
      <c r="A131" s="69" t="s">
        <v>238</v>
      </c>
      <c r="B131" s="69">
        <v>256</v>
      </c>
      <c r="C131" s="69">
        <v>252</v>
      </c>
      <c r="D131" s="69">
        <v>240</v>
      </c>
      <c r="E131" s="69">
        <v>220</v>
      </c>
      <c r="F131" s="69">
        <v>229</v>
      </c>
      <c r="G131" s="69">
        <v>219</v>
      </c>
      <c r="H131" s="69">
        <v>224</v>
      </c>
      <c r="I131" s="69">
        <v>208</v>
      </c>
      <c r="J131" s="69">
        <v>198</v>
      </c>
      <c r="K131" s="69">
        <v>194</v>
      </c>
      <c r="L131" s="69">
        <v>153</v>
      </c>
      <c r="M131" s="69">
        <v>177</v>
      </c>
      <c r="N131" s="69">
        <v>227</v>
      </c>
      <c r="O131" s="69">
        <v>244</v>
      </c>
      <c r="P131" s="69">
        <v>224</v>
      </c>
      <c r="Q131" s="69">
        <v>187</v>
      </c>
      <c r="R131" s="69">
        <v>179</v>
      </c>
      <c r="S131" s="69">
        <v>185</v>
      </c>
      <c r="T131" s="69">
        <v>188</v>
      </c>
      <c r="U131" s="69">
        <v>163</v>
      </c>
      <c r="V131" s="69">
        <v>158</v>
      </c>
      <c r="W131" s="69">
        <v>147</v>
      </c>
      <c r="X131" s="69">
        <v>133</v>
      </c>
      <c r="Y131" s="69">
        <v>147</v>
      </c>
      <c r="Z131" s="69">
        <v>219</v>
      </c>
      <c r="AA131" s="69">
        <v>201</v>
      </c>
      <c r="AB131" s="69">
        <v>183</v>
      </c>
      <c r="AC131" s="69">
        <v>159</v>
      </c>
      <c r="AD131" s="69">
        <v>159</v>
      </c>
      <c r="AE131" s="69">
        <v>166</v>
      </c>
      <c r="AF131" s="69">
        <v>158</v>
      </c>
      <c r="AG131" s="35"/>
      <c r="AH131" s="35"/>
      <c r="AI131" s="35"/>
      <c r="AJ131" s="35"/>
      <c r="AK131" s="29"/>
    </row>
    <row r="132" spans="1:37" x14ac:dyDescent="0.25">
      <c r="A132" s="69" t="s">
        <v>239</v>
      </c>
      <c r="B132" s="69">
        <v>601</v>
      </c>
      <c r="C132" s="69">
        <v>586</v>
      </c>
      <c r="D132" s="69">
        <v>546</v>
      </c>
      <c r="E132" s="69">
        <v>532</v>
      </c>
      <c r="F132" s="69">
        <v>541</v>
      </c>
      <c r="G132" s="69">
        <v>566</v>
      </c>
      <c r="H132" s="69">
        <v>602</v>
      </c>
      <c r="I132" s="69">
        <v>545</v>
      </c>
      <c r="J132" s="69">
        <v>496</v>
      </c>
      <c r="K132" s="69">
        <v>480</v>
      </c>
      <c r="L132" s="69">
        <v>467</v>
      </c>
      <c r="M132" s="69">
        <v>488</v>
      </c>
      <c r="N132" s="69">
        <v>581</v>
      </c>
      <c r="O132" s="69">
        <v>549</v>
      </c>
      <c r="P132" s="69">
        <v>532</v>
      </c>
      <c r="Q132" s="69">
        <v>501</v>
      </c>
      <c r="R132" s="69">
        <v>491</v>
      </c>
      <c r="S132" s="69">
        <v>531</v>
      </c>
      <c r="T132" s="69">
        <v>551</v>
      </c>
      <c r="U132" s="69">
        <v>483</v>
      </c>
      <c r="V132" s="69">
        <v>464</v>
      </c>
      <c r="W132" s="69">
        <v>420</v>
      </c>
      <c r="X132" s="69">
        <v>391</v>
      </c>
      <c r="Y132" s="69">
        <v>398</v>
      </c>
      <c r="Z132" s="69">
        <v>540</v>
      </c>
      <c r="AA132" s="69">
        <v>487</v>
      </c>
      <c r="AB132" s="69">
        <v>481</v>
      </c>
      <c r="AC132" s="69">
        <v>421</v>
      </c>
      <c r="AD132" s="69">
        <v>457</v>
      </c>
      <c r="AE132" s="69">
        <v>481</v>
      </c>
      <c r="AF132" s="69">
        <v>457</v>
      </c>
      <c r="AG132" s="35"/>
      <c r="AH132" s="35"/>
      <c r="AI132" s="35"/>
      <c r="AJ132" s="35"/>
      <c r="AK132" s="29"/>
    </row>
    <row r="133" spans="1:37" x14ac:dyDescent="0.25">
      <c r="A133" s="69" t="s">
        <v>240</v>
      </c>
      <c r="B133" s="69">
        <v>460</v>
      </c>
      <c r="C133" s="69">
        <v>416</v>
      </c>
      <c r="D133" s="69">
        <v>368</v>
      </c>
      <c r="E133" s="69">
        <v>350</v>
      </c>
      <c r="F133" s="69">
        <v>381</v>
      </c>
      <c r="G133" s="69">
        <v>401</v>
      </c>
      <c r="H133" s="69">
        <v>394</v>
      </c>
      <c r="I133" s="69">
        <v>384</v>
      </c>
      <c r="J133" s="69">
        <v>379</v>
      </c>
      <c r="K133" s="69">
        <v>372</v>
      </c>
      <c r="L133" s="69">
        <v>313</v>
      </c>
      <c r="M133" s="69">
        <v>335</v>
      </c>
      <c r="N133" s="69">
        <v>402</v>
      </c>
      <c r="O133" s="69">
        <v>393</v>
      </c>
      <c r="P133" s="69">
        <v>379</v>
      </c>
      <c r="Q133" s="69">
        <v>332</v>
      </c>
      <c r="R133" s="69">
        <v>370</v>
      </c>
      <c r="S133" s="69">
        <v>391</v>
      </c>
      <c r="T133" s="69">
        <v>373</v>
      </c>
      <c r="U133" s="69">
        <v>328</v>
      </c>
      <c r="V133" s="69">
        <v>314</v>
      </c>
      <c r="W133" s="69">
        <v>299</v>
      </c>
      <c r="X133" s="69">
        <v>259</v>
      </c>
      <c r="Y133" s="69">
        <v>283</v>
      </c>
      <c r="Z133" s="69">
        <v>407</v>
      </c>
      <c r="AA133" s="69">
        <v>356</v>
      </c>
      <c r="AB133" s="69">
        <v>328</v>
      </c>
      <c r="AC133" s="69">
        <v>249</v>
      </c>
      <c r="AD133" s="69">
        <v>291</v>
      </c>
      <c r="AE133" s="69">
        <v>325</v>
      </c>
      <c r="AF133" s="69">
        <v>264</v>
      </c>
      <c r="AG133" s="35"/>
      <c r="AH133" s="35"/>
      <c r="AI133" s="35"/>
      <c r="AJ133" s="35"/>
      <c r="AK133" s="29"/>
    </row>
    <row r="134" spans="1:37" x14ac:dyDescent="0.25">
      <c r="A134" s="69" t="s">
        <v>241</v>
      </c>
      <c r="B134" s="69">
        <v>1156</v>
      </c>
      <c r="C134" s="69">
        <v>1125</v>
      </c>
      <c r="D134" s="69">
        <v>1079</v>
      </c>
      <c r="E134" s="69">
        <v>982</v>
      </c>
      <c r="F134" s="69">
        <v>980</v>
      </c>
      <c r="G134" s="69">
        <v>984</v>
      </c>
      <c r="H134" s="69">
        <v>972</v>
      </c>
      <c r="I134" s="69">
        <v>956</v>
      </c>
      <c r="J134" s="69">
        <v>896</v>
      </c>
      <c r="K134" s="69">
        <v>873</v>
      </c>
      <c r="L134" s="69">
        <v>854</v>
      </c>
      <c r="M134" s="69">
        <v>854</v>
      </c>
      <c r="N134" s="69">
        <v>1179</v>
      </c>
      <c r="O134" s="69">
        <v>1118</v>
      </c>
      <c r="P134" s="69">
        <v>1041</v>
      </c>
      <c r="Q134" s="69">
        <v>905</v>
      </c>
      <c r="R134" s="69">
        <v>880</v>
      </c>
      <c r="S134" s="69">
        <v>923</v>
      </c>
      <c r="T134" s="69">
        <v>868</v>
      </c>
      <c r="U134" s="69">
        <v>778</v>
      </c>
      <c r="V134" s="69">
        <v>721</v>
      </c>
      <c r="W134" s="69">
        <v>712</v>
      </c>
      <c r="X134" s="69">
        <v>694</v>
      </c>
      <c r="Y134" s="69">
        <v>720</v>
      </c>
      <c r="Z134" s="69">
        <v>1087</v>
      </c>
      <c r="AA134" s="69">
        <v>996</v>
      </c>
      <c r="AB134" s="69">
        <v>948</v>
      </c>
      <c r="AC134" s="69">
        <v>686</v>
      </c>
      <c r="AD134" s="69">
        <v>747</v>
      </c>
      <c r="AE134" s="69">
        <v>783</v>
      </c>
      <c r="AF134" s="69">
        <v>692</v>
      </c>
      <c r="AG134" s="35"/>
      <c r="AH134" s="35"/>
      <c r="AI134" s="35"/>
      <c r="AJ134" s="35"/>
      <c r="AK134" s="29"/>
    </row>
    <row r="135" spans="1:37" x14ac:dyDescent="0.25">
      <c r="A135" s="69" t="s">
        <v>242</v>
      </c>
      <c r="B135" s="69">
        <v>107</v>
      </c>
      <c r="C135" s="69">
        <v>118</v>
      </c>
      <c r="D135" s="69">
        <v>99</v>
      </c>
      <c r="E135" s="69">
        <v>96</v>
      </c>
      <c r="F135" s="69">
        <v>106</v>
      </c>
      <c r="G135" s="69">
        <v>95</v>
      </c>
      <c r="H135" s="69">
        <v>84</v>
      </c>
      <c r="I135" s="69">
        <v>72</v>
      </c>
      <c r="J135" s="69">
        <v>62</v>
      </c>
      <c r="K135" s="69">
        <v>64</v>
      </c>
      <c r="L135" s="69">
        <v>71</v>
      </c>
      <c r="M135" s="69">
        <v>79</v>
      </c>
      <c r="N135" s="69">
        <v>90</v>
      </c>
      <c r="O135" s="69">
        <v>95</v>
      </c>
      <c r="P135" s="69">
        <v>84</v>
      </c>
      <c r="Q135" s="69">
        <v>76</v>
      </c>
      <c r="R135" s="69">
        <v>76</v>
      </c>
      <c r="S135" s="69">
        <v>74</v>
      </c>
      <c r="T135" s="69">
        <v>81</v>
      </c>
      <c r="U135" s="69">
        <v>73</v>
      </c>
      <c r="V135" s="69">
        <v>64</v>
      </c>
      <c r="W135" s="69">
        <v>52</v>
      </c>
      <c r="X135" s="69">
        <v>45</v>
      </c>
      <c r="Y135" s="69">
        <v>50</v>
      </c>
      <c r="Z135" s="69">
        <v>79</v>
      </c>
      <c r="AA135" s="69">
        <v>75</v>
      </c>
      <c r="AB135" s="69">
        <v>80</v>
      </c>
      <c r="AC135" s="69">
        <v>64</v>
      </c>
      <c r="AD135" s="69">
        <v>57</v>
      </c>
      <c r="AE135" s="69">
        <v>59</v>
      </c>
      <c r="AF135" s="69">
        <v>62</v>
      </c>
      <c r="AG135" s="35"/>
      <c r="AH135" s="35"/>
      <c r="AI135" s="35"/>
      <c r="AJ135" s="35"/>
      <c r="AK135" s="29"/>
    </row>
    <row r="136" spans="1:37" x14ac:dyDescent="0.25">
      <c r="A136" s="69" t="s">
        <v>243</v>
      </c>
      <c r="B136" s="69">
        <v>442</v>
      </c>
      <c r="C136" s="69">
        <v>423</v>
      </c>
      <c r="D136" s="69">
        <v>408</v>
      </c>
      <c r="E136" s="69">
        <v>352</v>
      </c>
      <c r="F136" s="69">
        <v>302</v>
      </c>
      <c r="G136" s="69">
        <v>309</v>
      </c>
      <c r="H136" s="69">
        <v>340</v>
      </c>
      <c r="I136" s="69">
        <v>313</v>
      </c>
      <c r="J136" s="69">
        <v>251</v>
      </c>
      <c r="K136" s="69">
        <v>238</v>
      </c>
      <c r="L136" s="69">
        <v>246</v>
      </c>
      <c r="M136" s="69">
        <v>267</v>
      </c>
      <c r="N136" s="69">
        <v>400</v>
      </c>
      <c r="O136" s="69">
        <v>404</v>
      </c>
      <c r="P136" s="69">
        <v>391</v>
      </c>
      <c r="Q136" s="69">
        <v>305</v>
      </c>
      <c r="R136" s="69">
        <v>257</v>
      </c>
      <c r="S136" s="69">
        <v>269</v>
      </c>
      <c r="T136" s="69">
        <v>304</v>
      </c>
      <c r="U136" s="69">
        <v>275</v>
      </c>
      <c r="V136" s="69">
        <v>225</v>
      </c>
      <c r="W136" s="69">
        <v>209</v>
      </c>
      <c r="X136" s="69">
        <v>209</v>
      </c>
      <c r="Y136" s="69">
        <v>236</v>
      </c>
      <c r="Z136" s="69">
        <v>359</v>
      </c>
      <c r="AA136" s="69">
        <v>338</v>
      </c>
      <c r="AB136" s="69">
        <v>328</v>
      </c>
      <c r="AC136" s="69">
        <v>239</v>
      </c>
      <c r="AD136" s="69">
        <v>228</v>
      </c>
      <c r="AE136" s="69">
        <v>255</v>
      </c>
      <c r="AF136" s="69">
        <v>255</v>
      </c>
      <c r="AG136" s="35"/>
      <c r="AH136" s="35"/>
      <c r="AI136" s="35"/>
      <c r="AJ136" s="35"/>
      <c r="AK136" s="29"/>
    </row>
    <row r="137" spans="1:37" x14ac:dyDescent="0.25">
      <c r="A137" s="69" t="s">
        <v>244</v>
      </c>
      <c r="B137" s="69">
        <v>3417</v>
      </c>
      <c r="C137" s="69">
        <v>3403</v>
      </c>
      <c r="D137" s="69">
        <v>3195</v>
      </c>
      <c r="E137" s="69">
        <v>2894</v>
      </c>
      <c r="F137" s="69">
        <v>2964</v>
      </c>
      <c r="G137" s="69">
        <v>3035</v>
      </c>
      <c r="H137" s="69">
        <v>3092</v>
      </c>
      <c r="I137" s="69">
        <v>2926</v>
      </c>
      <c r="J137" s="69">
        <v>2664</v>
      </c>
      <c r="K137" s="69">
        <v>2585</v>
      </c>
      <c r="L137" s="69">
        <v>2552</v>
      </c>
      <c r="M137" s="69">
        <v>2528</v>
      </c>
      <c r="N137" s="69">
        <v>3163</v>
      </c>
      <c r="O137" s="69">
        <v>3231</v>
      </c>
      <c r="P137" s="69">
        <v>2971</v>
      </c>
      <c r="Q137" s="69">
        <v>2690</v>
      </c>
      <c r="R137" s="69">
        <v>2540</v>
      </c>
      <c r="S137" s="69">
        <v>2753</v>
      </c>
      <c r="T137" s="69">
        <v>2745</v>
      </c>
      <c r="U137" s="69">
        <v>2540</v>
      </c>
      <c r="V137" s="69">
        <v>2288</v>
      </c>
      <c r="W137" s="69">
        <v>2262</v>
      </c>
      <c r="X137" s="69">
        <v>2042</v>
      </c>
      <c r="Y137" s="69">
        <v>2084</v>
      </c>
      <c r="Z137" s="69">
        <v>3029</v>
      </c>
      <c r="AA137" s="69">
        <v>2814</v>
      </c>
      <c r="AB137" s="69">
        <v>2693</v>
      </c>
      <c r="AC137" s="69">
        <v>1943</v>
      </c>
      <c r="AD137" s="69">
        <v>2202</v>
      </c>
      <c r="AE137" s="69">
        <v>2459</v>
      </c>
      <c r="AF137" s="69">
        <v>2263</v>
      </c>
      <c r="AG137" s="35"/>
      <c r="AH137" s="35"/>
      <c r="AI137" s="35"/>
      <c r="AJ137" s="35"/>
      <c r="AK137" s="29"/>
    </row>
    <row r="138" spans="1:37" x14ac:dyDescent="0.25">
      <c r="A138" s="69" t="s">
        <v>245</v>
      </c>
      <c r="B138" s="69">
        <v>145</v>
      </c>
      <c r="C138" s="69">
        <v>149</v>
      </c>
      <c r="D138" s="69">
        <v>136</v>
      </c>
      <c r="E138" s="69">
        <v>110</v>
      </c>
      <c r="F138" s="69">
        <v>115</v>
      </c>
      <c r="G138" s="69">
        <v>110</v>
      </c>
      <c r="H138" s="69">
        <v>106</v>
      </c>
      <c r="I138" s="69">
        <v>109</v>
      </c>
      <c r="J138" s="69">
        <v>106</v>
      </c>
      <c r="K138" s="69">
        <v>102</v>
      </c>
      <c r="L138" s="69">
        <v>104</v>
      </c>
      <c r="M138" s="69">
        <v>104</v>
      </c>
      <c r="N138" s="69">
        <v>153</v>
      </c>
      <c r="O138" s="69">
        <v>128</v>
      </c>
      <c r="P138" s="69">
        <v>119</v>
      </c>
      <c r="Q138" s="69">
        <v>87</v>
      </c>
      <c r="R138" s="69">
        <v>88</v>
      </c>
      <c r="S138" s="69">
        <v>91</v>
      </c>
      <c r="T138" s="69">
        <v>91</v>
      </c>
      <c r="U138" s="69">
        <v>92</v>
      </c>
      <c r="V138" s="69">
        <v>92</v>
      </c>
      <c r="W138" s="69">
        <v>94</v>
      </c>
      <c r="X138" s="69">
        <v>84</v>
      </c>
      <c r="Y138" s="69">
        <v>93</v>
      </c>
      <c r="Z138" s="69">
        <v>134</v>
      </c>
      <c r="AA138" s="69">
        <v>136</v>
      </c>
      <c r="AB138" s="69">
        <v>119</v>
      </c>
      <c r="AC138" s="69">
        <v>81</v>
      </c>
      <c r="AD138" s="69">
        <v>83</v>
      </c>
      <c r="AE138" s="69">
        <v>90</v>
      </c>
      <c r="AF138" s="69">
        <v>82</v>
      </c>
      <c r="AG138" s="35"/>
      <c r="AH138" s="35"/>
      <c r="AI138" s="35"/>
      <c r="AJ138" s="35"/>
      <c r="AK138" s="29"/>
    </row>
    <row r="139" spans="1:37" x14ac:dyDescent="0.25">
      <c r="A139" s="69" t="s">
        <v>246</v>
      </c>
      <c r="B139" s="69">
        <v>468</v>
      </c>
      <c r="C139" s="69">
        <v>459</v>
      </c>
      <c r="D139" s="69">
        <v>400</v>
      </c>
      <c r="E139" s="69">
        <v>346</v>
      </c>
      <c r="F139" s="69">
        <v>361</v>
      </c>
      <c r="G139" s="69">
        <v>369</v>
      </c>
      <c r="H139" s="69">
        <v>358</v>
      </c>
      <c r="I139" s="69">
        <v>330</v>
      </c>
      <c r="J139" s="69">
        <v>342</v>
      </c>
      <c r="K139" s="69">
        <v>322</v>
      </c>
      <c r="L139" s="69">
        <v>297</v>
      </c>
      <c r="M139" s="69">
        <v>320</v>
      </c>
      <c r="N139" s="69">
        <v>437</v>
      </c>
      <c r="O139" s="69">
        <v>421</v>
      </c>
      <c r="P139" s="69">
        <v>358</v>
      </c>
      <c r="Q139" s="69">
        <v>306</v>
      </c>
      <c r="R139" s="69">
        <v>316</v>
      </c>
      <c r="S139" s="69">
        <v>353</v>
      </c>
      <c r="T139" s="69">
        <v>332</v>
      </c>
      <c r="U139" s="69">
        <v>307</v>
      </c>
      <c r="V139" s="69">
        <v>303</v>
      </c>
      <c r="W139" s="69">
        <v>286</v>
      </c>
      <c r="X139" s="69">
        <v>256</v>
      </c>
      <c r="Y139" s="69">
        <v>256</v>
      </c>
      <c r="Z139" s="69">
        <v>430</v>
      </c>
      <c r="AA139" s="69">
        <v>370</v>
      </c>
      <c r="AB139" s="69">
        <v>336</v>
      </c>
      <c r="AC139" s="69">
        <v>240</v>
      </c>
      <c r="AD139" s="69">
        <v>266</v>
      </c>
      <c r="AE139" s="69">
        <v>293</v>
      </c>
      <c r="AF139" s="69">
        <v>255</v>
      </c>
      <c r="AG139" s="35"/>
      <c r="AH139" s="35"/>
      <c r="AI139" s="35"/>
      <c r="AJ139" s="35"/>
      <c r="AK139" s="29"/>
    </row>
    <row r="140" spans="1:37" x14ac:dyDescent="0.25">
      <c r="A140" s="69" t="s">
        <v>247</v>
      </c>
      <c r="B140" s="69">
        <v>1682</v>
      </c>
      <c r="C140" s="69">
        <v>1654</v>
      </c>
      <c r="D140" s="69">
        <v>1577</v>
      </c>
      <c r="E140" s="69">
        <v>1649</v>
      </c>
      <c r="F140" s="69">
        <v>1489</v>
      </c>
      <c r="G140" s="69">
        <v>1612</v>
      </c>
      <c r="H140" s="69">
        <v>1693</v>
      </c>
      <c r="I140" s="69">
        <v>1599</v>
      </c>
      <c r="J140" s="69">
        <v>1353</v>
      </c>
      <c r="K140" s="69">
        <v>1331</v>
      </c>
      <c r="L140" s="69">
        <v>1299</v>
      </c>
      <c r="M140" s="69">
        <v>1231</v>
      </c>
      <c r="N140" s="69">
        <v>1513</v>
      </c>
      <c r="O140" s="69">
        <v>1491</v>
      </c>
      <c r="P140" s="69">
        <v>1393</v>
      </c>
      <c r="Q140" s="69">
        <v>1379</v>
      </c>
      <c r="R140" s="69">
        <v>1248</v>
      </c>
      <c r="S140" s="69">
        <v>1342</v>
      </c>
      <c r="T140" s="69">
        <v>1517</v>
      </c>
      <c r="U140" s="69">
        <v>1424</v>
      </c>
      <c r="V140" s="69">
        <v>1098</v>
      </c>
      <c r="W140" s="69">
        <v>1053</v>
      </c>
      <c r="X140" s="69">
        <v>957</v>
      </c>
      <c r="Y140" s="69">
        <v>946</v>
      </c>
      <c r="Z140" s="69">
        <v>1388</v>
      </c>
      <c r="AA140" s="69">
        <v>1289</v>
      </c>
      <c r="AB140" s="69">
        <v>1202</v>
      </c>
      <c r="AC140" s="69">
        <v>966</v>
      </c>
      <c r="AD140" s="69">
        <v>1163</v>
      </c>
      <c r="AE140" s="69">
        <v>1267</v>
      </c>
      <c r="AF140" s="69">
        <v>1238</v>
      </c>
      <c r="AG140" s="35"/>
      <c r="AH140" s="35"/>
      <c r="AI140" s="35"/>
      <c r="AJ140" s="35"/>
    </row>
    <row r="141" spans="1:37" x14ac:dyDescent="0.25">
      <c r="A141" s="69" t="s">
        <v>248</v>
      </c>
      <c r="B141" s="69">
        <v>379</v>
      </c>
      <c r="C141" s="69">
        <v>357</v>
      </c>
      <c r="D141" s="69">
        <v>330</v>
      </c>
      <c r="E141" s="69">
        <v>300</v>
      </c>
      <c r="F141" s="69">
        <v>308</v>
      </c>
      <c r="G141" s="69">
        <v>308</v>
      </c>
      <c r="H141" s="69">
        <v>307</v>
      </c>
      <c r="I141" s="69">
        <v>282</v>
      </c>
      <c r="J141" s="69">
        <v>249</v>
      </c>
      <c r="K141" s="69">
        <v>251</v>
      </c>
      <c r="L141" s="69">
        <v>243</v>
      </c>
      <c r="M141" s="69">
        <v>259</v>
      </c>
      <c r="N141" s="69">
        <v>344</v>
      </c>
      <c r="O141" s="69">
        <v>349</v>
      </c>
      <c r="P141" s="69">
        <v>292</v>
      </c>
      <c r="Q141" s="69">
        <v>260</v>
      </c>
      <c r="R141" s="69">
        <v>233</v>
      </c>
      <c r="S141" s="69">
        <v>265</v>
      </c>
      <c r="T141" s="69">
        <v>242</v>
      </c>
      <c r="U141" s="69">
        <v>242</v>
      </c>
      <c r="V141" s="69">
        <v>233</v>
      </c>
      <c r="W141" s="69">
        <v>228</v>
      </c>
      <c r="X141" s="69">
        <v>219</v>
      </c>
      <c r="Y141" s="69">
        <v>226</v>
      </c>
      <c r="Z141" s="69">
        <v>302</v>
      </c>
      <c r="AA141" s="69">
        <v>291</v>
      </c>
      <c r="AB141" s="69">
        <v>287</v>
      </c>
      <c r="AC141" s="69">
        <v>205</v>
      </c>
      <c r="AD141" s="69">
        <v>222</v>
      </c>
      <c r="AE141" s="69">
        <v>242</v>
      </c>
      <c r="AF141" s="69">
        <v>230</v>
      </c>
      <c r="AG141" s="35"/>
      <c r="AH141" s="35"/>
      <c r="AI141" s="35"/>
      <c r="AJ141" s="35"/>
    </row>
    <row r="142" spans="1:37" x14ac:dyDescent="0.25">
      <c r="A142" s="69" t="s">
        <v>249</v>
      </c>
      <c r="B142" s="69">
        <v>243</v>
      </c>
      <c r="C142" s="69">
        <v>243</v>
      </c>
      <c r="D142" s="69">
        <v>239</v>
      </c>
      <c r="E142" s="69">
        <v>194</v>
      </c>
      <c r="F142" s="69">
        <v>157</v>
      </c>
      <c r="G142" s="69">
        <v>169</v>
      </c>
      <c r="H142" s="69">
        <v>180</v>
      </c>
      <c r="I142" s="69">
        <v>173</v>
      </c>
      <c r="J142" s="69">
        <v>152</v>
      </c>
      <c r="K142" s="69">
        <v>154</v>
      </c>
      <c r="L142" s="69">
        <v>177</v>
      </c>
      <c r="M142" s="69">
        <v>181</v>
      </c>
      <c r="N142" s="69">
        <v>261</v>
      </c>
      <c r="O142" s="69">
        <v>252</v>
      </c>
      <c r="P142" s="69">
        <v>240</v>
      </c>
      <c r="Q142" s="69">
        <v>168</v>
      </c>
      <c r="R142" s="69">
        <v>167</v>
      </c>
      <c r="S142" s="69">
        <v>182</v>
      </c>
      <c r="T142" s="69">
        <v>175</v>
      </c>
      <c r="U142" s="69">
        <v>165</v>
      </c>
      <c r="V142" s="69">
        <v>157</v>
      </c>
      <c r="W142" s="69">
        <v>141</v>
      </c>
      <c r="X142" s="69">
        <v>131</v>
      </c>
      <c r="Y142" s="69">
        <v>143</v>
      </c>
      <c r="Z142" s="69">
        <v>221</v>
      </c>
      <c r="AA142" s="69">
        <v>212</v>
      </c>
      <c r="AB142" s="69">
        <v>214</v>
      </c>
      <c r="AC142" s="69">
        <v>146</v>
      </c>
      <c r="AD142" s="69">
        <v>150</v>
      </c>
      <c r="AE142" s="69">
        <v>150</v>
      </c>
      <c r="AF142" s="69">
        <v>150</v>
      </c>
      <c r="AG142" s="35"/>
      <c r="AH142" s="35"/>
      <c r="AI142" s="35"/>
      <c r="AJ142" s="35"/>
    </row>
    <row r="143" spans="1:37" x14ac:dyDescent="0.25">
      <c r="A143" s="69" t="s">
        <v>250</v>
      </c>
      <c r="B143" s="69">
        <v>300</v>
      </c>
      <c r="C143" s="69">
        <v>286</v>
      </c>
      <c r="D143" s="69">
        <v>282</v>
      </c>
      <c r="E143" s="69">
        <v>224</v>
      </c>
      <c r="F143" s="69">
        <v>242</v>
      </c>
      <c r="G143" s="69">
        <v>258</v>
      </c>
      <c r="H143" s="69">
        <v>253</v>
      </c>
      <c r="I143" s="69">
        <v>225</v>
      </c>
      <c r="J143" s="69">
        <v>221</v>
      </c>
      <c r="K143" s="69">
        <v>228</v>
      </c>
      <c r="L143" s="69">
        <v>214</v>
      </c>
      <c r="M143" s="69">
        <v>217</v>
      </c>
      <c r="N143" s="69">
        <v>263</v>
      </c>
      <c r="O143" s="69">
        <v>249</v>
      </c>
      <c r="P143" s="69">
        <v>246</v>
      </c>
      <c r="Q143" s="69">
        <v>194</v>
      </c>
      <c r="R143" s="69">
        <v>209</v>
      </c>
      <c r="S143" s="69">
        <v>225</v>
      </c>
      <c r="T143" s="69">
        <v>214</v>
      </c>
      <c r="U143" s="69">
        <v>197</v>
      </c>
      <c r="V143" s="69">
        <v>178</v>
      </c>
      <c r="W143" s="69">
        <v>199</v>
      </c>
      <c r="X143" s="69">
        <v>165</v>
      </c>
      <c r="Y143" s="69">
        <v>174</v>
      </c>
      <c r="Z143" s="69">
        <v>268</v>
      </c>
      <c r="AA143" s="69">
        <v>268</v>
      </c>
      <c r="AB143" s="69">
        <v>253</v>
      </c>
      <c r="AC143" s="69">
        <v>187</v>
      </c>
      <c r="AD143" s="69">
        <v>227</v>
      </c>
      <c r="AE143" s="69">
        <v>231</v>
      </c>
      <c r="AF143" s="69">
        <v>175</v>
      </c>
      <c r="AG143" s="35"/>
      <c r="AH143" s="35"/>
      <c r="AI143" s="35"/>
      <c r="AJ143" s="35"/>
    </row>
    <row r="144" spans="1:37" x14ac:dyDescent="0.25">
      <c r="A144" s="69" t="s">
        <v>251</v>
      </c>
      <c r="B144" s="69">
        <v>330</v>
      </c>
      <c r="C144" s="69">
        <v>320</v>
      </c>
      <c r="D144" s="69">
        <v>308</v>
      </c>
      <c r="E144" s="69">
        <v>284</v>
      </c>
      <c r="F144" s="69">
        <v>293</v>
      </c>
      <c r="G144" s="69">
        <v>313</v>
      </c>
      <c r="H144" s="69">
        <v>322</v>
      </c>
      <c r="I144" s="69">
        <v>292</v>
      </c>
      <c r="J144" s="69">
        <v>252</v>
      </c>
      <c r="K144" s="69">
        <v>263</v>
      </c>
      <c r="L144" s="69">
        <v>234</v>
      </c>
      <c r="M144" s="69">
        <v>247</v>
      </c>
      <c r="N144" s="69">
        <v>305</v>
      </c>
      <c r="O144" s="69">
        <v>314</v>
      </c>
      <c r="P144" s="69">
        <v>297</v>
      </c>
      <c r="Q144" s="69">
        <v>252</v>
      </c>
      <c r="R144" s="69">
        <v>296</v>
      </c>
      <c r="S144" s="69">
        <v>324</v>
      </c>
      <c r="T144" s="69">
        <v>295</v>
      </c>
      <c r="U144" s="69">
        <v>271</v>
      </c>
      <c r="V144" s="69">
        <v>224</v>
      </c>
      <c r="W144" s="69">
        <v>214</v>
      </c>
      <c r="X144" s="69">
        <v>173</v>
      </c>
      <c r="Y144" s="69">
        <v>184</v>
      </c>
      <c r="Z144" s="69">
        <v>309</v>
      </c>
      <c r="AA144" s="69">
        <v>267</v>
      </c>
      <c r="AB144" s="69">
        <v>261</v>
      </c>
      <c r="AC144" s="69">
        <v>201</v>
      </c>
      <c r="AD144" s="69">
        <v>253</v>
      </c>
      <c r="AE144" s="69">
        <v>267</v>
      </c>
      <c r="AF144" s="69">
        <v>242</v>
      </c>
      <c r="AG144" s="35"/>
      <c r="AH144" s="35"/>
      <c r="AI144" s="35"/>
      <c r="AJ144" s="35"/>
    </row>
    <row r="145" spans="1:36" x14ac:dyDescent="0.25">
      <c r="A145" s="69" t="s">
        <v>252</v>
      </c>
      <c r="B145" s="69">
        <v>1301</v>
      </c>
      <c r="C145" s="69">
        <v>1280</v>
      </c>
      <c r="D145" s="69">
        <v>1198</v>
      </c>
      <c r="E145" s="69">
        <v>1082</v>
      </c>
      <c r="F145" s="69">
        <v>990</v>
      </c>
      <c r="G145" s="69">
        <v>993</v>
      </c>
      <c r="H145" s="69">
        <v>1020</v>
      </c>
      <c r="I145" s="69">
        <v>975</v>
      </c>
      <c r="J145" s="69">
        <v>935</v>
      </c>
      <c r="K145" s="69">
        <v>924</v>
      </c>
      <c r="L145" s="69">
        <v>889</v>
      </c>
      <c r="M145" s="69">
        <v>912</v>
      </c>
      <c r="N145" s="69">
        <v>1234</v>
      </c>
      <c r="O145" s="69">
        <v>1199</v>
      </c>
      <c r="P145" s="69">
        <v>1104</v>
      </c>
      <c r="Q145" s="69">
        <v>885</v>
      </c>
      <c r="R145" s="69">
        <v>847</v>
      </c>
      <c r="S145" s="69">
        <v>903</v>
      </c>
      <c r="T145" s="69">
        <v>932</v>
      </c>
      <c r="U145" s="69">
        <v>834</v>
      </c>
      <c r="V145" s="69">
        <v>753</v>
      </c>
      <c r="W145" s="69">
        <v>727</v>
      </c>
      <c r="X145" s="69">
        <v>683</v>
      </c>
      <c r="Y145" s="69">
        <v>712</v>
      </c>
      <c r="Z145" s="69">
        <v>1078</v>
      </c>
      <c r="AA145" s="69">
        <v>1063</v>
      </c>
      <c r="AB145" s="69">
        <v>993</v>
      </c>
      <c r="AC145" s="69">
        <v>707</v>
      </c>
      <c r="AD145" s="69">
        <v>753</v>
      </c>
      <c r="AE145" s="69">
        <v>825</v>
      </c>
      <c r="AF145" s="69">
        <v>788</v>
      </c>
      <c r="AG145" s="35"/>
      <c r="AH145" s="35"/>
      <c r="AI145" s="35"/>
      <c r="AJ145" s="35"/>
    </row>
    <row r="146" spans="1:36" x14ac:dyDescent="0.25">
      <c r="A146" s="69" t="s">
        <v>253</v>
      </c>
      <c r="B146" s="69">
        <v>846</v>
      </c>
      <c r="C146" s="69">
        <v>810</v>
      </c>
      <c r="D146" s="69">
        <v>750</v>
      </c>
      <c r="E146" s="69">
        <v>691</v>
      </c>
      <c r="F146" s="69">
        <v>766</v>
      </c>
      <c r="G146" s="69">
        <v>797</v>
      </c>
      <c r="H146" s="69">
        <v>802</v>
      </c>
      <c r="I146" s="69">
        <v>729</v>
      </c>
      <c r="J146" s="69">
        <v>742</v>
      </c>
      <c r="K146" s="69">
        <v>688</v>
      </c>
      <c r="L146" s="69">
        <v>619</v>
      </c>
      <c r="M146" s="69">
        <v>602</v>
      </c>
      <c r="N146" s="69">
        <v>798</v>
      </c>
      <c r="O146" s="69">
        <v>772</v>
      </c>
      <c r="P146" s="69">
        <v>737</v>
      </c>
      <c r="Q146" s="69">
        <v>653</v>
      </c>
      <c r="R146" s="69">
        <v>697</v>
      </c>
      <c r="S146" s="69">
        <v>784</v>
      </c>
      <c r="T146" s="69">
        <v>759</v>
      </c>
      <c r="U146" s="69">
        <v>667</v>
      </c>
      <c r="V146" s="69">
        <v>639</v>
      </c>
      <c r="W146" s="69">
        <v>568</v>
      </c>
      <c r="X146" s="69">
        <v>510</v>
      </c>
      <c r="Y146" s="69">
        <v>520</v>
      </c>
      <c r="Z146" s="69">
        <v>791</v>
      </c>
      <c r="AA146" s="69">
        <v>699</v>
      </c>
      <c r="AB146" s="69">
        <v>638</v>
      </c>
      <c r="AC146" s="69">
        <v>511</v>
      </c>
      <c r="AD146" s="69">
        <v>605</v>
      </c>
      <c r="AE146" s="69">
        <v>675</v>
      </c>
      <c r="AF146" s="69">
        <v>607</v>
      </c>
      <c r="AG146" s="35"/>
      <c r="AH146" s="35"/>
      <c r="AI146" s="35"/>
      <c r="AJ146" s="35"/>
    </row>
    <row r="147" spans="1:36" x14ac:dyDescent="0.25">
      <c r="A147" s="69" t="s">
        <v>254</v>
      </c>
      <c r="B147" s="69">
        <v>24</v>
      </c>
      <c r="C147" s="69">
        <v>16</v>
      </c>
      <c r="D147" s="69">
        <v>20</v>
      </c>
      <c r="E147" s="69">
        <v>16</v>
      </c>
      <c r="F147" s="69">
        <v>18</v>
      </c>
      <c r="G147" s="69">
        <v>16</v>
      </c>
      <c r="H147" s="69">
        <v>14</v>
      </c>
      <c r="I147" s="69">
        <v>18</v>
      </c>
      <c r="J147" s="69">
        <v>18</v>
      </c>
      <c r="K147" s="69">
        <v>14</v>
      </c>
      <c r="L147" s="69">
        <v>14</v>
      </c>
      <c r="M147" s="69">
        <v>11</v>
      </c>
      <c r="N147" s="69">
        <v>17</v>
      </c>
      <c r="O147" s="69">
        <v>17</v>
      </c>
      <c r="P147" s="69">
        <v>13</v>
      </c>
      <c r="Q147" s="69">
        <v>12</v>
      </c>
      <c r="R147" s="69">
        <v>13</v>
      </c>
      <c r="S147" s="69">
        <v>14</v>
      </c>
      <c r="T147" s="69">
        <v>14</v>
      </c>
      <c r="U147" s="69">
        <v>10</v>
      </c>
      <c r="V147" s="69">
        <v>13</v>
      </c>
      <c r="W147" s="69">
        <v>9</v>
      </c>
      <c r="X147" s="69">
        <v>7</v>
      </c>
      <c r="Y147" s="69">
        <v>9</v>
      </c>
      <c r="Z147" s="69">
        <v>18</v>
      </c>
      <c r="AA147" s="69">
        <v>15</v>
      </c>
      <c r="AB147" s="69">
        <v>17</v>
      </c>
      <c r="AC147" s="69">
        <v>12</v>
      </c>
      <c r="AD147" s="69">
        <v>17</v>
      </c>
      <c r="AE147" s="69">
        <v>12</v>
      </c>
      <c r="AF147" s="69">
        <v>9</v>
      </c>
      <c r="AG147" s="35"/>
      <c r="AH147" s="35"/>
      <c r="AI147" s="35"/>
      <c r="AJ147" s="35"/>
    </row>
    <row r="148" spans="1:36" x14ac:dyDescent="0.25">
      <c r="A148" s="69" t="s">
        <v>255</v>
      </c>
      <c r="B148" s="69">
        <v>917</v>
      </c>
      <c r="C148" s="69">
        <v>888</v>
      </c>
      <c r="D148" s="69">
        <v>836</v>
      </c>
      <c r="E148" s="69">
        <v>737</v>
      </c>
      <c r="F148" s="69">
        <v>747</v>
      </c>
      <c r="G148" s="69">
        <v>790</v>
      </c>
      <c r="H148" s="69">
        <v>785</v>
      </c>
      <c r="I148" s="69">
        <v>744</v>
      </c>
      <c r="J148" s="69">
        <v>683</v>
      </c>
      <c r="K148" s="69">
        <v>684</v>
      </c>
      <c r="L148" s="69">
        <v>668</v>
      </c>
      <c r="M148" s="69">
        <v>682</v>
      </c>
      <c r="N148" s="69">
        <v>887</v>
      </c>
      <c r="O148" s="69">
        <v>889</v>
      </c>
      <c r="P148" s="69">
        <v>838</v>
      </c>
      <c r="Q148" s="69">
        <v>712</v>
      </c>
      <c r="R148" s="69">
        <v>723</v>
      </c>
      <c r="S148" s="69">
        <v>715</v>
      </c>
      <c r="T148" s="69">
        <v>704</v>
      </c>
      <c r="U148" s="69">
        <v>649</v>
      </c>
      <c r="V148" s="69">
        <v>599</v>
      </c>
      <c r="W148" s="69">
        <v>580</v>
      </c>
      <c r="X148" s="69">
        <v>502</v>
      </c>
      <c r="Y148" s="69">
        <v>521</v>
      </c>
      <c r="Z148" s="69">
        <v>822</v>
      </c>
      <c r="AA148" s="69">
        <v>763</v>
      </c>
      <c r="AB148" s="69">
        <v>754</v>
      </c>
      <c r="AC148" s="69">
        <v>566</v>
      </c>
      <c r="AD148" s="69">
        <v>585</v>
      </c>
      <c r="AE148" s="69">
        <v>642</v>
      </c>
      <c r="AF148" s="69">
        <v>579</v>
      </c>
      <c r="AG148" s="35"/>
      <c r="AH148" s="35"/>
      <c r="AI148" s="35"/>
      <c r="AJ148" s="35"/>
    </row>
    <row r="149" spans="1:36" x14ac:dyDescent="0.25">
      <c r="A149" s="69" t="s">
        <v>256</v>
      </c>
      <c r="B149" s="69">
        <v>84</v>
      </c>
      <c r="C149" s="69">
        <v>78</v>
      </c>
      <c r="D149" s="69">
        <v>82</v>
      </c>
      <c r="E149" s="69">
        <v>85</v>
      </c>
      <c r="F149" s="69">
        <v>84</v>
      </c>
      <c r="G149" s="69">
        <v>85</v>
      </c>
      <c r="H149" s="69">
        <v>75</v>
      </c>
      <c r="I149" s="69">
        <v>63</v>
      </c>
      <c r="J149" s="69">
        <v>72</v>
      </c>
      <c r="K149" s="69">
        <v>69</v>
      </c>
      <c r="L149" s="69">
        <v>58</v>
      </c>
      <c r="M149" s="69">
        <v>54</v>
      </c>
      <c r="N149" s="69">
        <v>77</v>
      </c>
      <c r="O149" s="69">
        <v>73</v>
      </c>
      <c r="P149" s="69">
        <v>62</v>
      </c>
      <c r="Q149" s="69">
        <v>54</v>
      </c>
      <c r="R149" s="69">
        <v>50</v>
      </c>
      <c r="S149" s="69">
        <v>54</v>
      </c>
      <c r="T149" s="69">
        <v>51</v>
      </c>
      <c r="U149" s="69">
        <v>45</v>
      </c>
      <c r="V149" s="69">
        <v>48</v>
      </c>
      <c r="W149" s="69">
        <v>42</v>
      </c>
      <c r="X149" s="69">
        <v>43</v>
      </c>
      <c r="Y149" s="69">
        <v>49</v>
      </c>
      <c r="Z149" s="69">
        <v>78</v>
      </c>
      <c r="AA149" s="69">
        <v>81</v>
      </c>
      <c r="AB149" s="69">
        <v>74</v>
      </c>
      <c r="AC149" s="69">
        <v>53</v>
      </c>
      <c r="AD149" s="69">
        <v>56</v>
      </c>
      <c r="AE149" s="69">
        <v>63</v>
      </c>
      <c r="AF149" s="69">
        <v>54</v>
      </c>
      <c r="AG149" s="35"/>
      <c r="AH149" s="35"/>
      <c r="AI149" s="35"/>
      <c r="AJ149" s="35"/>
    </row>
    <row r="150" spans="1:36" x14ac:dyDescent="0.25">
      <c r="A150" s="69" t="s">
        <v>257</v>
      </c>
      <c r="B150" s="69">
        <v>1257</v>
      </c>
      <c r="C150" s="69">
        <v>1242</v>
      </c>
      <c r="D150" s="69">
        <v>1189</v>
      </c>
      <c r="E150" s="69">
        <v>1117</v>
      </c>
      <c r="F150" s="69">
        <v>1103</v>
      </c>
      <c r="G150" s="69">
        <v>1143</v>
      </c>
      <c r="H150" s="69">
        <v>1144</v>
      </c>
      <c r="I150" s="69">
        <v>1069</v>
      </c>
      <c r="J150" s="69">
        <v>1039</v>
      </c>
      <c r="K150" s="69">
        <v>966</v>
      </c>
      <c r="L150" s="69">
        <v>885</v>
      </c>
      <c r="M150" s="69">
        <v>886</v>
      </c>
      <c r="N150" s="69">
        <v>1206</v>
      </c>
      <c r="O150" s="69">
        <v>1149</v>
      </c>
      <c r="P150" s="69">
        <v>1087</v>
      </c>
      <c r="Q150" s="69">
        <v>927</v>
      </c>
      <c r="R150" s="69">
        <v>941</v>
      </c>
      <c r="S150" s="69">
        <v>1014</v>
      </c>
      <c r="T150" s="69">
        <v>944</v>
      </c>
      <c r="U150" s="69">
        <v>856</v>
      </c>
      <c r="V150" s="69">
        <v>812</v>
      </c>
      <c r="W150" s="69">
        <v>785</v>
      </c>
      <c r="X150" s="69">
        <v>678</v>
      </c>
      <c r="Y150" s="69">
        <v>725</v>
      </c>
      <c r="Z150" s="69">
        <v>1114</v>
      </c>
      <c r="AA150" s="69">
        <v>993</v>
      </c>
      <c r="AB150" s="69">
        <v>971</v>
      </c>
      <c r="AC150" s="69">
        <v>703</v>
      </c>
      <c r="AD150" s="69">
        <v>800</v>
      </c>
      <c r="AE150" s="69">
        <v>898</v>
      </c>
      <c r="AF150" s="69">
        <v>792</v>
      </c>
      <c r="AG150" s="35"/>
      <c r="AH150" s="35"/>
      <c r="AI150" s="35"/>
      <c r="AJ150" s="35"/>
    </row>
    <row r="151" spans="1:36" x14ac:dyDescent="0.25">
      <c r="A151" s="69" t="s">
        <v>258</v>
      </c>
      <c r="B151" s="69">
        <v>45</v>
      </c>
      <c r="C151" s="69">
        <v>42</v>
      </c>
      <c r="D151" s="69">
        <v>45</v>
      </c>
      <c r="E151" s="69">
        <v>32</v>
      </c>
      <c r="F151" s="69">
        <v>23</v>
      </c>
      <c r="G151" s="69">
        <v>27</v>
      </c>
      <c r="H151" s="69">
        <v>35</v>
      </c>
      <c r="I151" s="69">
        <v>34</v>
      </c>
      <c r="J151" s="69">
        <v>32</v>
      </c>
      <c r="K151" s="69">
        <v>34</v>
      </c>
      <c r="L151" s="69">
        <v>37</v>
      </c>
      <c r="M151" s="69">
        <v>33</v>
      </c>
      <c r="N151" s="69">
        <v>34</v>
      </c>
      <c r="O151" s="69">
        <v>35</v>
      </c>
      <c r="P151" s="69">
        <v>30</v>
      </c>
      <c r="Q151" s="69">
        <v>27</v>
      </c>
      <c r="R151" s="69">
        <v>26</v>
      </c>
      <c r="S151" s="69">
        <v>27</v>
      </c>
      <c r="T151" s="69">
        <v>29</v>
      </c>
      <c r="U151" s="69">
        <v>23</v>
      </c>
      <c r="V151" s="69">
        <v>21</v>
      </c>
      <c r="W151" s="69">
        <v>18</v>
      </c>
      <c r="X151" s="69">
        <v>13</v>
      </c>
      <c r="Y151" s="69">
        <v>21</v>
      </c>
      <c r="Z151" s="69">
        <v>32</v>
      </c>
      <c r="AA151" s="69">
        <v>33</v>
      </c>
      <c r="AB151" s="69">
        <v>31</v>
      </c>
      <c r="AC151" s="69">
        <v>18</v>
      </c>
      <c r="AD151" s="69">
        <v>15</v>
      </c>
      <c r="AE151" s="69">
        <v>17</v>
      </c>
      <c r="AF151" s="69">
        <v>20</v>
      </c>
      <c r="AG151" s="35"/>
      <c r="AH151" s="35"/>
      <c r="AI151" s="35"/>
      <c r="AJ151" s="35"/>
    </row>
    <row r="152" spans="1:36" x14ac:dyDescent="0.25">
      <c r="A152" s="69" t="s">
        <v>259</v>
      </c>
      <c r="B152" s="69">
        <v>83</v>
      </c>
      <c r="C152" s="69">
        <v>76</v>
      </c>
      <c r="D152" s="69">
        <v>73</v>
      </c>
      <c r="E152" s="69">
        <v>65</v>
      </c>
      <c r="F152" s="69">
        <v>66</v>
      </c>
      <c r="G152" s="69">
        <v>75</v>
      </c>
      <c r="H152" s="69">
        <v>73</v>
      </c>
      <c r="I152" s="69">
        <v>65</v>
      </c>
      <c r="J152" s="69">
        <v>50</v>
      </c>
      <c r="K152" s="69">
        <v>59</v>
      </c>
      <c r="L152" s="69">
        <v>52</v>
      </c>
      <c r="M152" s="69">
        <v>47</v>
      </c>
      <c r="N152" s="69">
        <v>65</v>
      </c>
      <c r="O152" s="69">
        <v>60</v>
      </c>
      <c r="P152" s="69">
        <v>54</v>
      </c>
      <c r="Q152" s="69">
        <v>42</v>
      </c>
      <c r="R152" s="69">
        <v>46</v>
      </c>
      <c r="S152" s="69">
        <v>57</v>
      </c>
      <c r="T152" s="69">
        <v>56</v>
      </c>
      <c r="U152" s="69">
        <v>53</v>
      </c>
      <c r="V152" s="69">
        <v>46</v>
      </c>
      <c r="W152" s="69">
        <v>43</v>
      </c>
      <c r="X152" s="69">
        <v>36</v>
      </c>
      <c r="Y152" s="69">
        <v>39</v>
      </c>
      <c r="Z152" s="69">
        <v>75</v>
      </c>
      <c r="AA152" s="69">
        <v>62</v>
      </c>
      <c r="AB152" s="69">
        <v>59</v>
      </c>
      <c r="AC152" s="69">
        <v>33</v>
      </c>
      <c r="AD152" s="69">
        <v>35</v>
      </c>
      <c r="AE152" s="69">
        <v>39</v>
      </c>
      <c r="AF152" s="69">
        <v>42</v>
      </c>
      <c r="AG152" s="35"/>
      <c r="AH152" s="35"/>
      <c r="AI152" s="35"/>
      <c r="AJ152" s="35"/>
    </row>
    <row r="153" spans="1:36" x14ac:dyDescent="0.25">
      <c r="A153" s="69" t="s">
        <v>260</v>
      </c>
      <c r="B153" s="69">
        <v>4200</v>
      </c>
      <c r="C153" s="69">
        <v>4127</v>
      </c>
      <c r="D153" s="69">
        <v>4033</v>
      </c>
      <c r="E153" s="69">
        <v>3804</v>
      </c>
      <c r="F153" s="69">
        <v>3695</v>
      </c>
      <c r="G153" s="69">
        <v>3709</v>
      </c>
      <c r="H153" s="69">
        <v>3801</v>
      </c>
      <c r="I153" s="69">
        <v>3810</v>
      </c>
      <c r="J153" s="69">
        <v>3504</v>
      </c>
      <c r="K153" s="69">
        <v>3517</v>
      </c>
      <c r="L153" s="69">
        <v>3493</v>
      </c>
      <c r="M153" s="69">
        <v>3496</v>
      </c>
      <c r="N153" s="69">
        <v>4158</v>
      </c>
      <c r="O153" s="69">
        <v>4083</v>
      </c>
      <c r="P153" s="69">
        <v>3780</v>
      </c>
      <c r="Q153" s="69">
        <v>3291</v>
      </c>
      <c r="R153" s="69">
        <v>3357</v>
      </c>
      <c r="S153" s="69">
        <v>3414</v>
      </c>
      <c r="T153" s="69">
        <v>3494</v>
      </c>
      <c r="U153" s="69">
        <v>3326</v>
      </c>
      <c r="V153" s="69">
        <v>2961</v>
      </c>
      <c r="W153" s="69">
        <v>2914</v>
      </c>
      <c r="X153" s="69">
        <v>2764</v>
      </c>
      <c r="Y153" s="69">
        <v>2652</v>
      </c>
      <c r="Z153" s="69">
        <v>3579</v>
      </c>
      <c r="AA153" s="69">
        <v>3509</v>
      </c>
      <c r="AB153" s="69">
        <v>3362</v>
      </c>
      <c r="AC153" s="69">
        <v>2577</v>
      </c>
      <c r="AD153" s="69">
        <v>2866</v>
      </c>
      <c r="AE153" s="69">
        <v>2964</v>
      </c>
      <c r="AF153" s="69">
        <v>2887</v>
      </c>
      <c r="AG153" s="35"/>
      <c r="AH153" s="35"/>
      <c r="AI153" s="35"/>
      <c r="AJ153" s="35"/>
    </row>
    <row r="154" spans="1:36" x14ac:dyDescent="0.25">
      <c r="A154" s="69" t="s">
        <v>261</v>
      </c>
      <c r="B154" s="69">
        <v>501</v>
      </c>
      <c r="C154" s="69">
        <v>474</v>
      </c>
      <c r="D154" s="69">
        <v>449</v>
      </c>
      <c r="E154" s="69">
        <v>420</v>
      </c>
      <c r="F154" s="69">
        <v>444</v>
      </c>
      <c r="G154" s="69">
        <v>470</v>
      </c>
      <c r="H154" s="69">
        <v>455</v>
      </c>
      <c r="I154" s="69">
        <v>430</v>
      </c>
      <c r="J154" s="69">
        <v>407</v>
      </c>
      <c r="K154" s="69">
        <v>364</v>
      </c>
      <c r="L154" s="69">
        <v>367</v>
      </c>
      <c r="M154" s="69">
        <v>367</v>
      </c>
      <c r="N154" s="69">
        <v>479</v>
      </c>
      <c r="O154" s="69">
        <v>442</v>
      </c>
      <c r="P154" s="69">
        <v>400</v>
      </c>
      <c r="Q154" s="69">
        <v>358</v>
      </c>
      <c r="R154" s="69">
        <v>381</v>
      </c>
      <c r="S154" s="69">
        <v>405</v>
      </c>
      <c r="T154" s="69">
        <v>388</v>
      </c>
      <c r="U154" s="69">
        <v>356</v>
      </c>
      <c r="V154" s="69">
        <v>323</v>
      </c>
      <c r="W154" s="69">
        <v>270</v>
      </c>
      <c r="X154" s="69">
        <v>278</v>
      </c>
      <c r="Y154" s="69">
        <v>282</v>
      </c>
      <c r="Z154" s="69">
        <v>436</v>
      </c>
      <c r="AA154" s="69">
        <v>402</v>
      </c>
      <c r="AB154" s="69">
        <v>380</v>
      </c>
      <c r="AC154" s="69">
        <v>307</v>
      </c>
      <c r="AD154" s="69">
        <v>343</v>
      </c>
      <c r="AE154" s="69">
        <v>381</v>
      </c>
      <c r="AF154" s="69">
        <v>360</v>
      </c>
      <c r="AG154" s="35"/>
      <c r="AH154" s="35"/>
      <c r="AI154" s="35"/>
      <c r="AJ154" s="35"/>
    </row>
    <row r="155" spans="1:36" x14ac:dyDescent="0.25">
      <c r="A155" s="69" t="s">
        <v>262</v>
      </c>
      <c r="B155" s="69">
        <v>662</v>
      </c>
      <c r="C155" s="69">
        <v>656</v>
      </c>
      <c r="D155" s="69">
        <v>599</v>
      </c>
      <c r="E155" s="69">
        <v>532</v>
      </c>
      <c r="F155" s="69">
        <v>520</v>
      </c>
      <c r="G155" s="69">
        <v>549</v>
      </c>
      <c r="H155" s="69">
        <v>569</v>
      </c>
      <c r="I155" s="69">
        <v>527</v>
      </c>
      <c r="J155" s="69">
        <v>464</v>
      </c>
      <c r="K155" s="69">
        <v>444</v>
      </c>
      <c r="L155" s="69">
        <v>427</v>
      </c>
      <c r="M155" s="69">
        <v>451</v>
      </c>
      <c r="N155" s="69">
        <v>620</v>
      </c>
      <c r="O155" s="69">
        <v>597</v>
      </c>
      <c r="P155" s="69">
        <v>557</v>
      </c>
      <c r="Q155" s="69">
        <v>449</v>
      </c>
      <c r="R155" s="69">
        <v>483</v>
      </c>
      <c r="S155" s="69">
        <v>501</v>
      </c>
      <c r="T155" s="69">
        <v>512</v>
      </c>
      <c r="U155" s="69">
        <v>457</v>
      </c>
      <c r="V155" s="69">
        <v>441</v>
      </c>
      <c r="W155" s="69">
        <v>406</v>
      </c>
      <c r="X155" s="69">
        <v>381</v>
      </c>
      <c r="Y155" s="69">
        <v>375</v>
      </c>
      <c r="Z155" s="69">
        <v>572</v>
      </c>
      <c r="AA155" s="69">
        <v>548</v>
      </c>
      <c r="AB155" s="69">
        <v>523</v>
      </c>
      <c r="AC155" s="69">
        <v>399</v>
      </c>
      <c r="AD155" s="69">
        <v>430</v>
      </c>
      <c r="AE155" s="69">
        <v>471</v>
      </c>
      <c r="AF155" s="69">
        <v>434</v>
      </c>
      <c r="AG155" s="35"/>
      <c r="AH155" s="35"/>
      <c r="AI155" s="35"/>
      <c r="AJ155" s="35"/>
    </row>
    <row r="156" spans="1:36" x14ac:dyDescent="0.25">
      <c r="A156" s="69" t="s">
        <v>263</v>
      </c>
      <c r="B156" s="69">
        <v>1312</v>
      </c>
      <c r="C156" s="69">
        <v>1238</v>
      </c>
      <c r="D156" s="69">
        <v>1133</v>
      </c>
      <c r="E156" s="69">
        <v>1078</v>
      </c>
      <c r="F156" s="69">
        <v>1182</v>
      </c>
      <c r="G156" s="69">
        <v>1335</v>
      </c>
      <c r="H156" s="69">
        <v>1307</v>
      </c>
      <c r="I156" s="69">
        <v>1204</v>
      </c>
      <c r="J156" s="69">
        <v>1202</v>
      </c>
      <c r="K156" s="69">
        <v>1151</v>
      </c>
      <c r="L156" s="69">
        <v>1063</v>
      </c>
      <c r="M156" s="69">
        <v>1022</v>
      </c>
      <c r="N156" s="69">
        <v>1224</v>
      </c>
      <c r="O156" s="69">
        <v>1143</v>
      </c>
      <c r="P156" s="69">
        <v>1086</v>
      </c>
      <c r="Q156" s="69">
        <v>992</v>
      </c>
      <c r="R156" s="69">
        <v>1072</v>
      </c>
      <c r="S156" s="69">
        <v>1249</v>
      </c>
      <c r="T156" s="69">
        <v>1164</v>
      </c>
      <c r="U156" s="69">
        <v>1067</v>
      </c>
      <c r="V156" s="69">
        <v>1068</v>
      </c>
      <c r="W156" s="69">
        <v>1023</v>
      </c>
      <c r="X156" s="69">
        <v>889</v>
      </c>
      <c r="Y156" s="69">
        <v>867</v>
      </c>
      <c r="Z156" s="69">
        <v>1272</v>
      </c>
      <c r="AA156" s="69">
        <v>1085</v>
      </c>
      <c r="AB156" s="69">
        <v>1015</v>
      </c>
      <c r="AC156" s="69">
        <v>832</v>
      </c>
      <c r="AD156" s="69">
        <v>999</v>
      </c>
      <c r="AE156" s="69">
        <v>1121</v>
      </c>
      <c r="AF156" s="69">
        <v>974</v>
      </c>
      <c r="AG156" s="35"/>
      <c r="AH156" s="35"/>
      <c r="AI156" s="35"/>
      <c r="AJ156" s="35"/>
    </row>
    <row r="157" spans="1:36" x14ac:dyDescent="0.25">
      <c r="A157" s="69" t="s">
        <v>264</v>
      </c>
      <c r="B157" s="69">
        <v>1818</v>
      </c>
      <c r="C157" s="69">
        <v>1730</v>
      </c>
      <c r="D157" s="69">
        <v>1714</v>
      </c>
      <c r="E157" s="69">
        <v>1583</v>
      </c>
      <c r="F157" s="69">
        <v>1631</v>
      </c>
      <c r="G157" s="69">
        <v>1740</v>
      </c>
      <c r="H157" s="69">
        <v>1830</v>
      </c>
      <c r="I157" s="69">
        <v>1687</v>
      </c>
      <c r="J157" s="69">
        <v>1559</v>
      </c>
      <c r="K157" s="69">
        <v>1577</v>
      </c>
      <c r="L157" s="69">
        <v>1461</v>
      </c>
      <c r="M157" s="69">
        <v>1406</v>
      </c>
      <c r="N157" s="69">
        <v>1782</v>
      </c>
      <c r="O157" s="69">
        <v>1661</v>
      </c>
      <c r="P157" s="69">
        <v>1569</v>
      </c>
      <c r="Q157" s="69">
        <v>1355</v>
      </c>
      <c r="R157" s="69">
        <v>1450</v>
      </c>
      <c r="S157" s="69">
        <v>1514</v>
      </c>
      <c r="T157" s="69">
        <v>1529</v>
      </c>
      <c r="U157" s="69">
        <v>1424</v>
      </c>
      <c r="V157" s="69">
        <v>1333</v>
      </c>
      <c r="W157" s="69">
        <v>1283</v>
      </c>
      <c r="X157" s="69">
        <v>1147</v>
      </c>
      <c r="Y157" s="69">
        <v>1150</v>
      </c>
      <c r="Z157" s="69">
        <v>1630</v>
      </c>
      <c r="AA157" s="69">
        <v>1452</v>
      </c>
      <c r="AB157" s="69">
        <v>1399</v>
      </c>
      <c r="AC157" s="69">
        <v>1084</v>
      </c>
      <c r="AD157" s="69">
        <v>1235</v>
      </c>
      <c r="AE157" s="69">
        <v>1313</v>
      </c>
      <c r="AF157" s="69">
        <v>1233</v>
      </c>
      <c r="AG157" s="35"/>
      <c r="AH157" s="35"/>
      <c r="AI157" s="35"/>
      <c r="AJ157" s="35"/>
    </row>
    <row r="158" spans="1:36" x14ac:dyDescent="0.25">
      <c r="A158" s="69" t="s">
        <v>265</v>
      </c>
      <c r="B158" s="69">
        <v>184</v>
      </c>
      <c r="C158" s="69">
        <v>185</v>
      </c>
      <c r="D158" s="69">
        <v>177</v>
      </c>
      <c r="E158" s="69">
        <v>142</v>
      </c>
      <c r="F158" s="69">
        <v>144</v>
      </c>
      <c r="G158" s="69">
        <v>151</v>
      </c>
      <c r="H158" s="69">
        <v>125</v>
      </c>
      <c r="I158" s="69">
        <v>109</v>
      </c>
      <c r="J158" s="69">
        <v>126</v>
      </c>
      <c r="K158" s="69">
        <v>134</v>
      </c>
      <c r="L158" s="69">
        <v>126</v>
      </c>
      <c r="M158" s="69">
        <v>132</v>
      </c>
      <c r="N158" s="69">
        <v>184</v>
      </c>
      <c r="O158" s="69">
        <v>164</v>
      </c>
      <c r="P158" s="69">
        <v>146</v>
      </c>
      <c r="Q158" s="69">
        <v>124</v>
      </c>
      <c r="R158" s="69">
        <v>134</v>
      </c>
      <c r="S158" s="69">
        <v>144</v>
      </c>
      <c r="T158" s="69">
        <v>125</v>
      </c>
      <c r="U158" s="69">
        <v>114</v>
      </c>
      <c r="V158" s="69">
        <v>122</v>
      </c>
      <c r="W158" s="69">
        <v>120</v>
      </c>
      <c r="X158" s="69">
        <v>105</v>
      </c>
      <c r="Y158" s="69">
        <v>109</v>
      </c>
      <c r="Z158" s="69">
        <v>172</v>
      </c>
      <c r="AA158" s="69">
        <v>154</v>
      </c>
      <c r="AB158" s="69">
        <v>142</v>
      </c>
      <c r="AC158" s="69">
        <v>91</v>
      </c>
      <c r="AD158" s="69">
        <v>114</v>
      </c>
      <c r="AE158" s="69">
        <v>120</v>
      </c>
      <c r="AF158" s="69">
        <v>103</v>
      </c>
      <c r="AG158" s="35"/>
      <c r="AH158" s="35"/>
      <c r="AI158" s="35"/>
      <c r="AJ158" s="35"/>
    </row>
    <row r="159" spans="1:36" x14ac:dyDescent="0.25">
      <c r="A159" s="69" t="s">
        <v>266</v>
      </c>
      <c r="B159" s="69">
        <v>176</v>
      </c>
      <c r="C159" s="69">
        <v>170</v>
      </c>
      <c r="D159" s="69">
        <v>163</v>
      </c>
      <c r="E159" s="69">
        <v>170</v>
      </c>
      <c r="F159" s="69">
        <v>204</v>
      </c>
      <c r="G159" s="69">
        <v>220</v>
      </c>
      <c r="H159" s="69">
        <v>206</v>
      </c>
      <c r="I159" s="69">
        <v>182</v>
      </c>
      <c r="J159" s="69">
        <v>184</v>
      </c>
      <c r="K159" s="69">
        <v>173</v>
      </c>
      <c r="L159" s="69">
        <v>155</v>
      </c>
      <c r="M159" s="69">
        <v>148</v>
      </c>
      <c r="N159" s="69">
        <v>158</v>
      </c>
      <c r="O159" s="69">
        <v>135</v>
      </c>
      <c r="P159" s="69">
        <v>137</v>
      </c>
      <c r="Q159" s="69">
        <v>137</v>
      </c>
      <c r="R159" s="69">
        <v>167</v>
      </c>
      <c r="S159" s="69">
        <v>195</v>
      </c>
      <c r="T159" s="69">
        <v>181</v>
      </c>
      <c r="U159" s="69">
        <v>170</v>
      </c>
      <c r="V159" s="69">
        <v>170</v>
      </c>
      <c r="W159" s="69">
        <v>171</v>
      </c>
      <c r="X159" s="69">
        <v>136</v>
      </c>
      <c r="Y159" s="69">
        <v>137</v>
      </c>
      <c r="Z159" s="69">
        <v>176</v>
      </c>
      <c r="AA159" s="69">
        <v>153</v>
      </c>
      <c r="AB159" s="69">
        <v>150</v>
      </c>
      <c r="AC159" s="69">
        <v>116</v>
      </c>
      <c r="AD159" s="69">
        <v>148</v>
      </c>
      <c r="AE159" s="69">
        <v>158</v>
      </c>
      <c r="AF159" s="69">
        <v>128</v>
      </c>
      <c r="AG159" s="35"/>
      <c r="AH159" s="35"/>
      <c r="AI159" s="35"/>
      <c r="AJ159" s="35"/>
    </row>
    <row r="160" spans="1:36" x14ac:dyDescent="0.25">
      <c r="A160" s="69" t="s">
        <v>267</v>
      </c>
      <c r="B160" s="69">
        <v>502</v>
      </c>
      <c r="C160" s="69">
        <v>476</v>
      </c>
      <c r="D160" s="69">
        <v>448</v>
      </c>
      <c r="E160" s="69">
        <v>429</v>
      </c>
      <c r="F160" s="69">
        <v>514</v>
      </c>
      <c r="G160" s="69">
        <v>543</v>
      </c>
      <c r="H160" s="69">
        <v>515</v>
      </c>
      <c r="I160" s="69">
        <v>466</v>
      </c>
      <c r="J160" s="69">
        <v>473</v>
      </c>
      <c r="K160" s="69">
        <v>456</v>
      </c>
      <c r="L160" s="69">
        <v>412</v>
      </c>
      <c r="M160" s="69">
        <v>405</v>
      </c>
      <c r="N160" s="69">
        <v>434</v>
      </c>
      <c r="O160" s="69">
        <v>415</v>
      </c>
      <c r="P160" s="69">
        <v>400</v>
      </c>
      <c r="Q160" s="69">
        <v>383</v>
      </c>
      <c r="R160" s="69">
        <v>420</v>
      </c>
      <c r="S160" s="69">
        <v>481</v>
      </c>
      <c r="T160" s="69">
        <v>422</v>
      </c>
      <c r="U160" s="69">
        <v>377</v>
      </c>
      <c r="V160" s="69">
        <v>383</v>
      </c>
      <c r="W160" s="69">
        <v>368</v>
      </c>
      <c r="X160" s="69">
        <v>308</v>
      </c>
      <c r="Y160" s="69">
        <v>325</v>
      </c>
      <c r="Z160" s="69">
        <v>466</v>
      </c>
      <c r="AA160" s="69">
        <v>396</v>
      </c>
      <c r="AB160" s="69">
        <v>385</v>
      </c>
      <c r="AC160" s="69">
        <v>315</v>
      </c>
      <c r="AD160" s="69">
        <v>370</v>
      </c>
      <c r="AE160" s="69">
        <v>419</v>
      </c>
      <c r="AF160" s="69">
        <v>350</v>
      </c>
      <c r="AG160" s="35"/>
      <c r="AH160" s="35"/>
      <c r="AI160" s="35"/>
      <c r="AJ160" s="35"/>
    </row>
    <row r="161" spans="1:36" x14ac:dyDescent="0.25">
      <c r="A161" s="69" t="s">
        <v>268</v>
      </c>
      <c r="B161" s="69">
        <v>707</v>
      </c>
      <c r="C161" s="69">
        <v>667</v>
      </c>
      <c r="D161" s="69">
        <v>643</v>
      </c>
      <c r="E161" s="69">
        <v>613</v>
      </c>
      <c r="F161" s="69">
        <v>633</v>
      </c>
      <c r="G161" s="69">
        <v>649</v>
      </c>
      <c r="H161" s="69">
        <v>662</v>
      </c>
      <c r="I161" s="69">
        <v>624</v>
      </c>
      <c r="J161" s="69">
        <v>606</v>
      </c>
      <c r="K161" s="69">
        <v>604</v>
      </c>
      <c r="L161" s="69">
        <v>545</v>
      </c>
      <c r="M161" s="69">
        <v>553</v>
      </c>
      <c r="N161" s="69">
        <v>650</v>
      </c>
      <c r="O161" s="69">
        <v>634</v>
      </c>
      <c r="P161" s="69">
        <v>571</v>
      </c>
      <c r="Q161" s="69">
        <v>548</v>
      </c>
      <c r="R161" s="69">
        <v>547</v>
      </c>
      <c r="S161" s="69">
        <v>550</v>
      </c>
      <c r="T161" s="69">
        <v>532</v>
      </c>
      <c r="U161" s="69">
        <v>501</v>
      </c>
      <c r="V161" s="69">
        <v>450</v>
      </c>
      <c r="W161" s="69">
        <v>417</v>
      </c>
      <c r="X161" s="69">
        <v>358</v>
      </c>
      <c r="Y161" s="69">
        <v>360</v>
      </c>
      <c r="Z161" s="69">
        <v>550</v>
      </c>
      <c r="AA161" s="69">
        <v>510</v>
      </c>
      <c r="AB161" s="69">
        <v>489</v>
      </c>
      <c r="AC161" s="69">
        <v>412</v>
      </c>
      <c r="AD161" s="69">
        <v>448</v>
      </c>
      <c r="AE161" s="69">
        <v>498</v>
      </c>
      <c r="AF161" s="69">
        <v>424</v>
      </c>
      <c r="AG161" s="35"/>
      <c r="AH161" s="35"/>
      <c r="AI161" s="35"/>
      <c r="AJ161" s="35"/>
    </row>
    <row r="162" spans="1:36" x14ac:dyDescent="0.25">
      <c r="A162" s="69" t="s">
        <v>269</v>
      </c>
      <c r="B162" s="69">
        <v>169</v>
      </c>
      <c r="C162" s="69">
        <v>164</v>
      </c>
      <c r="D162" s="69">
        <v>165</v>
      </c>
      <c r="E162" s="69">
        <v>122</v>
      </c>
      <c r="F162" s="69">
        <v>128</v>
      </c>
      <c r="G162" s="69">
        <v>132</v>
      </c>
      <c r="H162" s="69">
        <v>136</v>
      </c>
      <c r="I162" s="69">
        <v>130</v>
      </c>
      <c r="J162" s="69">
        <v>124</v>
      </c>
      <c r="K162" s="69">
        <v>122</v>
      </c>
      <c r="L162" s="69">
        <v>121</v>
      </c>
      <c r="M162" s="69">
        <v>121</v>
      </c>
      <c r="N162" s="69">
        <v>172</v>
      </c>
      <c r="O162" s="69">
        <v>162</v>
      </c>
      <c r="P162" s="69">
        <v>160</v>
      </c>
      <c r="Q162" s="69">
        <v>120</v>
      </c>
      <c r="R162" s="69">
        <v>154</v>
      </c>
      <c r="S162" s="69">
        <v>159</v>
      </c>
      <c r="T162" s="69">
        <v>141</v>
      </c>
      <c r="U162" s="69">
        <v>130</v>
      </c>
      <c r="V162" s="69">
        <v>97</v>
      </c>
      <c r="W162" s="69">
        <v>96</v>
      </c>
      <c r="X162" s="69">
        <v>84</v>
      </c>
      <c r="Y162" s="69">
        <v>82</v>
      </c>
      <c r="Z162" s="69">
        <v>152</v>
      </c>
      <c r="AA162" s="69">
        <v>137</v>
      </c>
      <c r="AB162" s="69">
        <v>126</v>
      </c>
      <c r="AC162" s="69">
        <v>83</v>
      </c>
      <c r="AD162" s="69">
        <v>105</v>
      </c>
      <c r="AE162" s="69">
        <v>110</v>
      </c>
      <c r="AF162" s="69">
        <v>98</v>
      </c>
      <c r="AG162" s="35"/>
      <c r="AH162" s="35"/>
      <c r="AI162" s="35"/>
      <c r="AJ162" s="35"/>
    </row>
    <row r="163" spans="1:36" x14ac:dyDescent="0.25">
      <c r="A163" s="69" t="s">
        <v>270</v>
      </c>
      <c r="B163" s="69">
        <v>343</v>
      </c>
      <c r="C163" s="69">
        <v>329</v>
      </c>
      <c r="D163" s="69">
        <v>293</v>
      </c>
      <c r="E163" s="69">
        <v>282</v>
      </c>
      <c r="F163" s="69">
        <v>345</v>
      </c>
      <c r="G163" s="69">
        <v>370</v>
      </c>
      <c r="H163" s="69">
        <v>338</v>
      </c>
      <c r="I163" s="69">
        <v>286</v>
      </c>
      <c r="J163" s="69">
        <v>311</v>
      </c>
      <c r="K163" s="69">
        <v>302</v>
      </c>
      <c r="L163" s="69">
        <v>288</v>
      </c>
      <c r="M163" s="69">
        <v>263</v>
      </c>
      <c r="N163" s="69">
        <v>301</v>
      </c>
      <c r="O163" s="69">
        <v>291</v>
      </c>
      <c r="P163" s="69">
        <v>264</v>
      </c>
      <c r="Q163" s="69">
        <v>251</v>
      </c>
      <c r="R163" s="69">
        <v>278</v>
      </c>
      <c r="S163" s="69">
        <v>325</v>
      </c>
      <c r="T163" s="69">
        <v>276</v>
      </c>
      <c r="U163" s="69">
        <v>243</v>
      </c>
      <c r="V163" s="69">
        <v>266</v>
      </c>
      <c r="W163" s="69">
        <v>253</v>
      </c>
      <c r="X163" s="69">
        <v>218</v>
      </c>
      <c r="Y163" s="69">
        <v>228</v>
      </c>
      <c r="Z163" s="69">
        <v>324</v>
      </c>
      <c r="AA163" s="69">
        <v>305</v>
      </c>
      <c r="AB163" s="69">
        <v>292</v>
      </c>
      <c r="AC163" s="69">
        <v>236</v>
      </c>
      <c r="AD163" s="69">
        <v>276</v>
      </c>
      <c r="AE163" s="69">
        <v>293</v>
      </c>
      <c r="AF163" s="69">
        <v>254</v>
      </c>
      <c r="AG163" s="35"/>
      <c r="AH163" s="35"/>
      <c r="AI163" s="35"/>
      <c r="AJ163" s="35"/>
    </row>
    <row r="164" spans="1:36" x14ac:dyDescent="0.25">
      <c r="A164" s="69" t="s">
        <v>271</v>
      </c>
      <c r="B164" s="69">
        <v>376</v>
      </c>
      <c r="C164" s="69">
        <v>373</v>
      </c>
      <c r="D164" s="69">
        <v>356</v>
      </c>
      <c r="E164" s="69">
        <v>319</v>
      </c>
      <c r="F164" s="69">
        <v>273</v>
      </c>
      <c r="G164" s="69">
        <v>312</v>
      </c>
      <c r="H164" s="69">
        <v>324</v>
      </c>
      <c r="I164" s="69">
        <v>311</v>
      </c>
      <c r="J164" s="69">
        <v>246</v>
      </c>
      <c r="K164" s="69">
        <v>253</v>
      </c>
      <c r="L164" s="69">
        <v>280</v>
      </c>
      <c r="M164" s="69">
        <v>274</v>
      </c>
      <c r="N164" s="69">
        <v>379</v>
      </c>
      <c r="O164" s="69">
        <v>369</v>
      </c>
      <c r="P164" s="69">
        <v>346</v>
      </c>
      <c r="Q164" s="69">
        <v>293</v>
      </c>
      <c r="R164" s="69">
        <v>266</v>
      </c>
      <c r="S164" s="69">
        <v>252</v>
      </c>
      <c r="T164" s="69">
        <v>271</v>
      </c>
      <c r="U164" s="69">
        <v>263</v>
      </c>
      <c r="V164" s="69">
        <v>223</v>
      </c>
      <c r="W164" s="69">
        <v>222</v>
      </c>
      <c r="X164" s="69">
        <v>192</v>
      </c>
      <c r="Y164" s="69">
        <v>209</v>
      </c>
      <c r="Z164" s="69">
        <v>337</v>
      </c>
      <c r="AA164" s="69">
        <v>344</v>
      </c>
      <c r="AB164" s="69">
        <v>317</v>
      </c>
      <c r="AC164" s="69">
        <v>222</v>
      </c>
      <c r="AD164" s="69">
        <v>219</v>
      </c>
      <c r="AE164" s="69">
        <v>235</v>
      </c>
      <c r="AF164" s="69">
        <v>224</v>
      </c>
      <c r="AG164" s="35"/>
      <c r="AH164" s="35"/>
      <c r="AI164" s="35"/>
      <c r="AJ164" s="35"/>
    </row>
    <row r="165" spans="1:36" x14ac:dyDescent="0.25">
      <c r="A165" s="69" t="s">
        <v>272</v>
      </c>
      <c r="B165" s="69">
        <v>946</v>
      </c>
      <c r="C165" s="69">
        <v>838</v>
      </c>
      <c r="D165" s="69">
        <v>760</v>
      </c>
      <c r="E165" s="69">
        <v>575</v>
      </c>
      <c r="F165" s="69">
        <v>612</v>
      </c>
      <c r="G165" s="69">
        <v>867</v>
      </c>
      <c r="H165" s="69">
        <v>834</v>
      </c>
      <c r="I165" s="69">
        <v>798</v>
      </c>
      <c r="J165" s="69">
        <v>678</v>
      </c>
      <c r="K165" s="69">
        <v>638</v>
      </c>
      <c r="L165" s="69">
        <v>618</v>
      </c>
      <c r="M165" s="69">
        <v>643</v>
      </c>
      <c r="N165" s="69">
        <v>895</v>
      </c>
      <c r="O165" s="69">
        <v>753</v>
      </c>
      <c r="P165" s="69">
        <v>772</v>
      </c>
      <c r="Q165" s="69">
        <v>514</v>
      </c>
      <c r="R165" s="69">
        <v>707</v>
      </c>
      <c r="S165" s="69">
        <v>785</v>
      </c>
      <c r="T165" s="69">
        <v>755</v>
      </c>
      <c r="U165" s="69">
        <v>736</v>
      </c>
      <c r="V165" s="69">
        <v>510</v>
      </c>
      <c r="W165" s="69">
        <v>489</v>
      </c>
      <c r="X165" s="69">
        <v>464</v>
      </c>
      <c r="Y165" s="69">
        <v>509</v>
      </c>
      <c r="Z165" s="69">
        <v>853</v>
      </c>
      <c r="AA165" s="69">
        <v>668</v>
      </c>
      <c r="AB165" s="69">
        <v>646</v>
      </c>
      <c r="AC165" s="69">
        <v>412</v>
      </c>
      <c r="AD165" s="69">
        <v>574</v>
      </c>
      <c r="AE165" s="69">
        <v>710</v>
      </c>
      <c r="AF165" s="69">
        <v>654</v>
      </c>
      <c r="AG165" s="35"/>
      <c r="AH165" s="35"/>
      <c r="AI165" s="35"/>
      <c r="AJ165" s="35"/>
    </row>
    <row r="166" spans="1:36" x14ac:dyDescent="0.25">
      <c r="A166" s="69" t="s">
        <v>273</v>
      </c>
      <c r="B166" s="69">
        <v>431</v>
      </c>
      <c r="C166" s="69">
        <v>413</v>
      </c>
      <c r="D166" s="69">
        <v>379</v>
      </c>
      <c r="E166" s="69">
        <v>343</v>
      </c>
      <c r="F166" s="69">
        <v>324</v>
      </c>
      <c r="G166" s="69">
        <v>349</v>
      </c>
      <c r="H166" s="69">
        <v>359</v>
      </c>
      <c r="I166" s="69">
        <v>368</v>
      </c>
      <c r="J166" s="69">
        <v>318</v>
      </c>
      <c r="K166" s="69">
        <v>288</v>
      </c>
      <c r="L166" s="69">
        <v>317</v>
      </c>
      <c r="M166" s="69">
        <v>345</v>
      </c>
      <c r="N166" s="69">
        <v>424</v>
      </c>
      <c r="O166" s="69">
        <v>402</v>
      </c>
      <c r="P166" s="69">
        <v>381</v>
      </c>
      <c r="Q166" s="69">
        <v>337</v>
      </c>
      <c r="R166" s="69">
        <v>312</v>
      </c>
      <c r="S166" s="69">
        <v>327</v>
      </c>
      <c r="T166" s="69">
        <v>333</v>
      </c>
      <c r="U166" s="69">
        <v>302</v>
      </c>
      <c r="V166" s="69">
        <v>290</v>
      </c>
      <c r="W166" s="69">
        <v>289</v>
      </c>
      <c r="X166" s="69">
        <v>259</v>
      </c>
      <c r="Y166" s="69">
        <v>272</v>
      </c>
      <c r="Z166" s="69">
        <v>407</v>
      </c>
      <c r="AA166" s="69">
        <v>360</v>
      </c>
      <c r="AB166" s="69">
        <v>326</v>
      </c>
      <c r="AC166" s="69">
        <v>241</v>
      </c>
      <c r="AD166" s="69">
        <v>251</v>
      </c>
      <c r="AE166" s="69">
        <v>270</v>
      </c>
      <c r="AF166" s="69">
        <v>242</v>
      </c>
      <c r="AG166" s="35"/>
      <c r="AH166" s="35"/>
      <c r="AI166" s="35"/>
      <c r="AJ166" s="35"/>
    </row>
    <row r="167" spans="1:36" x14ac:dyDescent="0.25">
      <c r="A167" s="69" t="s">
        <v>274</v>
      </c>
      <c r="B167" s="69">
        <v>848</v>
      </c>
      <c r="C167" s="69">
        <v>781</v>
      </c>
      <c r="D167" s="69">
        <v>759</v>
      </c>
      <c r="E167" s="69">
        <v>730</v>
      </c>
      <c r="F167" s="69">
        <v>777</v>
      </c>
      <c r="G167" s="69">
        <v>829</v>
      </c>
      <c r="H167" s="69">
        <v>866</v>
      </c>
      <c r="I167" s="69">
        <v>837</v>
      </c>
      <c r="J167" s="69">
        <v>848</v>
      </c>
      <c r="K167" s="69">
        <v>775</v>
      </c>
      <c r="L167" s="69">
        <v>722</v>
      </c>
      <c r="M167" s="69">
        <v>707</v>
      </c>
      <c r="N167" s="69">
        <v>784</v>
      </c>
      <c r="O167" s="69">
        <v>795</v>
      </c>
      <c r="P167" s="69">
        <v>739</v>
      </c>
      <c r="Q167" s="69">
        <v>661</v>
      </c>
      <c r="R167" s="69">
        <v>708</v>
      </c>
      <c r="S167" s="69">
        <v>737</v>
      </c>
      <c r="T167" s="69">
        <v>716</v>
      </c>
      <c r="U167" s="69">
        <v>681</v>
      </c>
      <c r="V167" s="69">
        <v>636</v>
      </c>
      <c r="W167" s="69">
        <v>651</v>
      </c>
      <c r="X167" s="69">
        <v>568</v>
      </c>
      <c r="Y167" s="69">
        <v>539</v>
      </c>
      <c r="Z167" s="69">
        <v>776</v>
      </c>
      <c r="AA167" s="69">
        <v>702</v>
      </c>
      <c r="AB167" s="69">
        <v>677</v>
      </c>
      <c r="AC167" s="69">
        <v>565</v>
      </c>
      <c r="AD167" s="69">
        <v>604</v>
      </c>
      <c r="AE167" s="69">
        <v>659</v>
      </c>
      <c r="AF167" s="69">
        <v>591</v>
      </c>
      <c r="AG167" s="35"/>
      <c r="AH167" s="35"/>
      <c r="AI167" s="35"/>
      <c r="AJ167" s="35"/>
    </row>
    <row r="168" spans="1:36" x14ac:dyDescent="0.25">
      <c r="A168" s="69" t="s">
        <v>275</v>
      </c>
      <c r="B168" s="69">
        <v>517</v>
      </c>
      <c r="C168" s="69">
        <v>527</v>
      </c>
      <c r="D168" s="69">
        <v>488</v>
      </c>
      <c r="E168" s="69">
        <v>445</v>
      </c>
      <c r="F168" s="69">
        <v>427</v>
      </c>
      <c r="G168" s="69">
        <v>423</v>
      </c>
      <c r="H168" s="69">
        <v>449</v>
      </c>
      <c r="I168" s="69">
        <v>407</v>
      </c>
      <c r="J168" s="69">
        <v>363</v>
      </c>
      <c r="K168" s="69">
        <v>346</v>
      </c>
      <c r="L168" s="69">
        <v>380</v>
      </c>
      <c r="M168" s="69">
        <v>367</v>
      </c>
      <c r="N168" s="69">
        <v>471</v>
      </c>
      <c r="O168" s="69">
        <v>454</v>
      </c>
      <c r="P168" s="69">
        <v>415</v>
      </c>
      <c r="Q168" s="69">
        <v>360</v>
      </c>
      <c r="R168" s="69">
        <v>349</v>
      </c>
      <c r="S168" s="69">
        <v>385</v>
      </c>
      <c r="T168" s="69">
        <v>383</v>
      </c>
      <c r="U168" s="69">
        <v>343</v>
      </c>
      <c r="V168" s="69">
        <v>309</v>
      </c>
      <c r="W168" s="69">
        <v>337</v>
      </c>
      <c r="X168" s="69">
        <v>305</v>
      </c>
      <c r="Y168" s="69">
        <v>308</v>
      </c>
      <c r="Z168" s="69">
        <v>457</v>
      </c>
      <c r="AA168" s="69">
        <v>430</v>
      </c>
      <c r="AB168" s="69">
        <v>394</v>
      </c>
      <c r="AC168" s="69">
        <v>294</v>
      </c>
      <c r="AD168" s="69">
        <v>295</v>
      </c>
      <c r="AE168" s="69">
        <v>318</v>
      </c>
      <c r="AF168" s="69">
        <v>314</v>
      </c>
      <c r="AG168" s="35"/>
      <c r="AH168" s="35"/>
      <c r="AI168" s="35"/>
      <c r="AJ168" s="35"/>
    </row>
    <row r="169" spans="1:36" x14ac:dyDescent="0.25">
      <c r="A169" s="69" t="s">
        <v>276</v>
      </c>
      <c r="B169" s="69">
        <v>162</v>
      </c>
      <c r="C169" s="69">
        <v>148</v>
      </c>
      <c r="D169" s="69">
        <v>129</v>
      </c>
      <c r="E169" s="69">
        <v>121</v>
      </c>
      <c r="F169" s="69">
        <v>160</v>
      </c>
      <c r="G169" s="69">
        <v>181</v>
      </c>
      <c r="H169" s="69">
        <v>160</v>
      </c>
      <c r="I169" s="69">
        <v>145</v>
      </c>
      <c r="J169" s="69">
        <v>146</v>
      </c>
      <c r="K169" s="69">
        <v>146</v>
      </c>
      <c r="L169" s="69">
        <v>143</v>
      </c>
      <c r="M169" s="69">
        <v>135</v>
      </c>
      <c r="N169" s="69">
        <v>168</v>
      </c>
      <c r="O169" s="69">
        <v>173</v>
      </c>
      <c r="P169" s="69">
        <v>163</v>
      </c>
      <c r="Q169" s="69">
        <v>142</v>
      </c>
      <c r="R169" s="69">
        <v>158</v>
      </c>
      <c r="S169" s="69">
        <v>170</v>
      </c>
      <c r="T169" s="69">
        <v>158</v>
      </c>
      <c r="U169" s="69">
        <v>133</v>
      </c>
      <c r="V169" s="69">
        <v>149</v>
      </c>
      <c r="W169" s="69">
        <v>146</v>
      </c>
      <c r="X169" s="69">
        <v>116</v>
      </c>
      <c r="Y169" s="69">
        <v>116</v>
      </c>
      <c r="Z169" s="69">
        <v>154</v>
      </c>
      <c r="AA169" s="69">
        <v>130</v>
      </c>
      <c r="AB169" s="69">
        <v>121</v>
      </c>
      <c r="AC169" s="69">
        <v>99</v>
      </c>
      <c r="AD169" s="69">
        <v>123</v>
      </c>
      <c r="AE169" s="69">
        <v>152</v>
      </c>
      <c r="AF169" s="69">
        <v>139</v>
      </c>
      <c r="AG169" s="35"/>
      <c r="AH169" s="35"/>
      <c r="AI169" s="35"/>
      <c r="AJ169" s="35"/>
    </row>
    <row r="170" spans="1:36" x14ac:dyDescent="0.25">
      <c r="A170" s="69" t="s">
        <v>277</v>
      </c>
      <c r="B170" s="69">
        <v>271</v>
      </c>
      <c r="C170" s="69">
        <v>256</v>
      </c>
      <c r="D170" s="69">
        <v>241</v>
      </c>
      <c r="E170" s="69">
        <v>187</v>
      </c>
      <c r="F170" s="69">
        <v>193</v>
      </c>
      <c r="G170" s="69">
        <v>206</v>
      </c>
      <c r="H170" s="69">
        <v>198</v>
      </c>
      <c r="I170" s="69">
        <v>176</v>
      </c>
      <c r="J170" s="69">
        <v>166</v>
      </c>
      <c r="K170" s="69">
        <v>174</v>
      </c>
      <c r="L170" s="69">
        <v>163</v>
      </c>
      <c r="M170" s="69">
        <v>166</v>
      </c>
      <c r="N170" s="69">
        <v>257</v>
      </c>
      <c r="O170" s="69">
        <v>244</v>
      </c>
      <c r="P170" s="69">
        <v>225</v>
      </c>
      <c r="Q170" s="69">
        <v>183</v>
      </c>
      <c r="R170" s="69">
        <v>186</v>
      </c>
      <c r="S170" s="69">
        <v>193</v>
      </c>
      <c r="T170" s="69">
        <v>196</v>
      </c>
      <c r="U170" s="69">
        <v>189</v>
      </c>
      <c r="V170" s="69">
        <v>175</v>
      </c>
      <c r="W170" s="69">
        <v>154</v>
      </c>
      <c r="X170" s="69">
        <v>132</v>
      </c>
      <c r="Y170" s="69">
        <v>143</v>
      </c>
      <c r="Z170" s="69">
        <v>241</v>
      </c>
      <c r="AA170" s="69">
        <v>224</v>
      </c>
      <c r="AB170" s="69">
        <v>223</v>
      </c>
      <c r="AC170" s="69">
        <v>160</v>
      </c>
      <c r="AD170" s="69">
        <v>188</v>
      </c>
      <c r="AE170" s="69">
        <v>191</v>
      </c>
      <c r="AF170" s="69">
        <v>159</v>
      </c>
      <c r="AG170" s="35"/>
      <c r="AH170" s="35"/>
      <c r="AI170" s="35"/>
      <c r="AJ170" s="35"/>
    </row>
    <row r="171" spans="1:36" x14ac:dyDescent="0.25">
      <c r="A171" s="69" t="s">
        <v>278</v>
      </c>
      <c r="B171" s="69">
        <v>229</v>
      </c>
      <c r="C171" s="69">
        <v>226</v>
      </c>
      <c r="D171" s="69">
        <v>207</v>
      </c>
      <c r="E171" s="69">
        <v>181</v>
      </c>
      <c r="F171" s="69">
        <v>187</v>
      </c>
      <c r="G171" s="69">
        <v>170</v>
      </c>
      <c r="H171" s="69">
        <v>183</v>
      </c>
      <c r="I171" s="69">
        <v>163</v>
      </c>
      <c r="J171" s="69">
        <v>155</v>
      </c>
      <c r="K171" s="69">
        <v>167</v>
      </c>
      <c r="L171" s="69">
        <v>152</v>
      </c>
      <c r="M171" s="69">
        <v>170</v>
      </c>
      <c r="N171" s="69">
        <v>220</v>
      </c>
      <c r="O171" s="69">
        <v>232</v>
      </c>
      <c r="P171" s="69">
        <v>210</v>
      </c>
      <c r="Q171" s="69">
        <v>174</v>
      </c>
      <c r="R171" s="69">
        <v>165</v>
      </c>
      <c r="S171" s="69">
        <v>186</v>
      </c>
      <c r="T171" s="69">
        <v>170</v>
      </c>
      <c r="U171" s="69">
        <v>155</v>
      </c>
      <c r="V171" s="69">
        <v>136</v>
      </c>
      <c r="W171" s="69">
        <v>130</v>
      </c>
      <c r="X171" s="69">
        <v>134</v>
      </c>
      <c r="Y171" s="69">
        <v>134</v>
      </c>
      <c r="Z171" s="69">
        <v>192</v>
      </c>
      <c r="AA171" s="69">
        <v>188</v>
      </c>
      <c r="AB171" s="69">
        <v>162</v>
      </c>
      <c r="AC171" s="69">
        <v>135</v>
      </c>
      <c r="AD171" s="69">
        <v>152</v>
      </c>
      <c r="AE171" s="69">
        <v>175</v>
      </c>
      <c r="AF171" s="69">
        <v>160</v>
      </c>
      <c r="AG171" s="35"/>
      <c r="AH171" s="35"/>
      <c r="AI171" s="35"/>
      <c r="AJ171" s="35"/>
    </row>
    <row r="172" spans="1:36" x14ac:dyDescent="0.25">
      <c r="A172" s="33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5"/>
      <c r="AA172" s="35"/>
      <c r="AB172" s="35"/>
      <c r="AC172" s="35"/>
      <c r="AD172" s="35"/>
      <c r="AE172" s="35"/>
      <c r="AF172" s="35"/>
      <c r="AG172" s="35"/>
      <c r="AH172" s="35"/>
      <c r="AI172" s="35"/>
      <c r="AJ172" s="35"/>
    </row>
    <row r="173" spans="1:36" x14ac:dyDescent="0.25">
      <c r="A173" s="33"/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5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</row>
    <row r="174" spans="1:36" x14ac:dyDescent="0.25">
      <c r="A174" s="33"/>
      <c r="B174" s="34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5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</row>
    <row r="175" spans="1:36" x14ac:dyDescent="0.25">
      <c r="A175" s="33"/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5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</row>
    <row r="176" spans="1:36" x14ac:dyDescent="0.25">
      <c r="A176" s="33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5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</row>
    <row r="177" spans="1:36" x14ac:dyDescent="0.25">
      <c r="A177" s="33"/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5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</row>
    <row r="178" spans="1:36" x14ac:dyDescent="0.25">
      <c r="A178" s="33"/>
      <c r="B178" s="34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5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</row>
    <row r="179" spans="1:36" x14ac:dyDescent="0.25">
      <c r="A179" s="33"/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5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</row>
    <row r="180" spans="1:36" x14ac:dyDescent="0.25">
      <c r="A180" s="33"/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5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</row>
    <row r="181" spans="1:36" x14ac:dyDescent="0.25">
      <c r="A181" s="33"/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5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</row>
    <row r="182" spans="1:36" x14ac:dyDescent="0.25">
      <c r="A182" s="33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5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</row>
    <row r="183" spans="1:36" x14ac:dyDescent="0.25">
      <c r="A183" s="29"/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</row>
    <row r="184" spans="1:36" x14ac:dyDescent="0.25">
      <c r="A184" s="29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</row>
    <row r="185" spans="1:36" x14ac:dyDescent="0.25">
      <c r="A185" s="29"/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</row>
    <row r="186" spans="1:36" x14ac:dyDescent="0.25">
      <c r="A186" s="29"/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</row>
    <row r="187" spans="1:36" x14ac:dyDescent="0.25">
      <c r="A187" s="29"/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</row>
    <row r="188" spans="1:36" x14ac:dyDescent="0.25">
      <c r="A188" s="29"/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</row>
    <row r="189" spans="1:36" x14ac:dyDescent="0.25">
      <c r="A189" s="29"/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</row>
    <row r="190" spans="1:36" x14ac:dyDescent="0.25">
      <c r="A190" s="29"/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</row>
    <row r="191" spans="1:36" x14ac:dyDescent="0.25">
      <c r="A191" s="29"/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</row>
    <row r="192" spans="1:36" x14ac:dyDescent="0.25">
      <c r="A192" s="29"/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</row>
    <row r="193" spans="1:36" x14ac:dyDescent="0.25">
      <c r="A193" s="29"/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</row>
    <row r="194" spans="1:36" x14ac:dyDescent="0.25">
      <c r="A194" s="29"/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</row>
    <row r="195" spans="1:36" x14ac:dyDescent="0.25">
      <c r="A195" s="29"/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</row>
    <row r="196" spans="1:36" x14ac:dyDescent="0.25">
      <c r="A196" s="29"/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</row>
    <row r="197" spans="1:36" x14ac:dyDescent="0.25">
      <c r="A197" s="29"/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</row>
    <row r="198" spans="1:36" x14ac:dyDescent="0.25">
      <c r="A198" s="29"/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</row>
    <row r="199" spans="1:36" x14ac:dyDescent="0.25">
      <c r="A199" s="29"/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</row>
    <row r="200" spans="1:36" x14ac:dyDescent="0.25">
      <c r="A200" s="29"/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</row>
    <row r="201" spans="1:36" x14ac:dyDescent="0.25">
      <c r="A201" s="29"/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</row>
    <row r="202" spans="1:36" x14ac:dyDescent="0.25">
      <c r="A202" s="29"/>
      <c r="B202" s="35"/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</row>
    <row r="203" spans="1:36" x14ac:dyDescent="0.25">
      <c r="A203" s="29"/>
      <c r="B203" s="35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</row>
    <row r="204" spans="1:36" x14ac:dyDescent="0.25">
      <c r="A204" s="29"/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</row>
    <row r="205" spans="1:36" x14ac:dyDescent="0.25">
      <c r="A205" s="29"/>
      <c r="B205" s="35"/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</row>
    <row r="206" spans="1:36" x14ac:dyDescent="0.25">
      <c r="A206" s="29"/>
      <c r="B206" s="35"/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</row>
    <row r="207" spans="1:36" x14ac:dyDescent="0.25">
      <c r="A207" s="29"/>
      <c r="B207" s="35"/>
      <c r="C207" s="35"/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</row>
    <row r="208" spans="1:36" x14ac:dyDescent="0.25">
      <c r="A208" s="29"/>
      <c r="B208" s="35"/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</row>
    <row r="209" spans="1:36" x14ac:dyDescent="0.25">
      <c r="A209" s="29"/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</row>
    <row r="210" spans="1:36" x14ac:dyDescent="0.25">
      <c r="A210" s="29"/>
      <c r="B210" s="35"/>
      <c r="C210" s="35"/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</row>
    <row r="211" spans="1:36" x14ac:dyDescent="0.25">
      <c r="A211" s="29"/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</row>
    <row r="212" spans="1:36" x14ac:dyDescent="0.25">
      <c r="A212" s="29"/>
      <c r="B212" s="35"/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</row>
    <row r="213" spans="1:36" x14ac:dyDescent="0.25">
      <c r="A213" s="29"/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</row>
    <row r="214" spans="1:36" x14ac:dyDescent="0.25">
      <c r="A214" s="29"/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</row>
    <row r="215" spans="1:36" x14ac:dyDescent="0.25">
      <c r="A215" s="29"/>
      <c r="B215" s="35"/>
      <c r="C215" s="35"/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</row>
    <row r="216" spans="1:36" x14ac:dyDescent="0.25">
      <c r="A216" s="29"/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</row>
    <row r="217" spans="1:36" x14ac:dyDescent="0.25">
      <c r="A217" s="29"/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</row>
    <row r="218" spans="1:36" x14ac:dyDescent="0.25">
      <c r="A218" s="29"/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</row>
    <row r="219" spans="1:36" x14ac:dyDescent="0.25">
      <c r="A219" s="29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</row>
    <row r="220" spans="1:36" x14ac:dyDescent="0.25">
      <c r="A220" s="29"/>
      <c r="B220" s="35"/>
      <c r="C220" s="35"/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</row>
    <row r="221" spans="1:36" x14ac:dyDescent="0.25">
      <c r="A221" s="29"/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</row>
    <row r="222" spans="1:36" x14ac:dyDescent="0.25">
      <c r="A222" s="29"/>
      <c r="B222" s="35"/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</row>
    <row r="223" spans="1:36" x14ac:dyDescent="0.25">
      <c r="A223" s="29"/>
      <c r="B223" s="35"/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</row>
  </sheetData>
  <hyperlinks>
    <hyperlink ref="A2" r:id="rId1" xr:uid="{A3369924-6867-43A8-8B02-60C62AD7E2B2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232"/>
  <sheetViews>
    <sheetView zoomScale="90" zoomScaleNormal="90" workbookViewId="0">
      <pane xSplit="1" ySplit="2" topLeftCell="B111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5" x14ac:dyDescent="0.25"/>
  <cols>
    <col min="1" max="1" width="52.85546875" style="16" customWidth="1"/>
    <col min="2" max="2" width="9.5703125" style="16" customWidth="1"/>
    <col min="3" max="16384" width="9.140625" style="16"/>
  </cols>
  <sheetData>
    <row r="1" spans="1:9" x14ac:dyDescent="0.25">
      <c r="A1" s="32" t="s">
        <v>19</v>
      </c>
      <c r="B1" s="36">
        <v>42736</v>
      </c>
      <c r="C1" s="36">
        <v>42767</v>
      </c>
      <c r="D1" s="36">
        <v>42795</v>
      </c>
      <c r="E1" s="36">
        <v>42826</v>
      </c>
      <c r="F1" s="36">
        <v>42856</v>
      </c>
      <c r="G1" s="36">
        <v>42887</v>
      </c>
      <c r="H1" s="36">
        <v>42917</v>
      </c>
      <c r="I1" s="36">
        <v>42948</v>
      </c>
    </row>
    <row r="2" spans="1:9" x14ac:dyDescent="0.25">
      <c r="A2" s="32" t="s">
        <v>16</v>
      </c>
      <c r="B2" s="36">
        <v>43435</v>
      </c>
      <c r="C2" s="36">
        <v>43466</v>
      </c>
      <c r="D2" s="36">
        <v>43497</v>
      </c>
      <c r="E2" s="36">
        <v>43525</v>
      </c>
      <c r="F2" s="36">
        <v>43556</v>
      </c>
      <c r="G2" s="36">
        <v>43586</v>
      </c>
      <c r="H2" s="36">
        <v>43617</v>
      </c>
      <c r="I2" s="36">
        <v>43647</v>
      </c>
    </row>
    <row r="3" spans="1:9" x14ac:dyDescent="0.25">
      <c r="A3" s="69" t="s">
        <v>110</v>
      </c>
      <c r="B3" s="38">
        <f>SUM('Step 3'!B3:Y3)</f>
        <v>1666</v>
      </c>
      <c r="C3" s="38">
        <f>SUM('Step 3'!C3:Z3)</f>
        <v>1661</v>
      </c>
      <c r="D3" s="38">
        <f>SUM('Step 3'!D3:AA3)</f>
        <v>1647</v>
      </c>
      <c r="E3" s="38">
        <f>SUM('Step 3'!E3:AB3)</f>
        <v>1631</v>
      </c>
      <c r="F3" s="38">
        <f>SUM('Step 3'!F3:AC3)</f>
        <v>1609</v>
      </c>
      <c r="G3" s="38">
        <f>SUM('Step 3'!G3:AD3)</f>
        <v>1605</v>
      </c>
      <c r="H3" s="38">
        <f>SUM('Step 3'!H3:AE3)</f>
        <v>1600</v>
      </c>
      <c r="I3" s="38">
        <f>SUM('Step 3'!I3:AF3)</f>
        <v>1589</v>
      </c>
    </row>
    <row r="4" spans="1:9" x14ac:dyDescent="0.25">
      <c r="A4" s="69" t="s">
        <v>111</v>
      </c>
      <c r="B4" s="38">
        <f>SUM('Step 3'!B4:Y4)</f>
        <v>13625</v>
      </c>
      <c r="C4" s="38">
        <f>SUM('Step 3'!C4:Z4)</f>
        <v>13517</v>
      </c>
      <c r="D4" s="38">
        <f>SUM('Step 3'!D4:AA4)</f>
        <v>13410</v>
      </c>
      <c r="E4" s="38">
        <f>SUM('Step 3'!E4:AB4)</f>
        <v>13333</v>
      </c>
      <c r="F4" s="38">
        <f>SUM('Step 3'!F4:AC4)</f>
        <v>13156</v>
      </c>
      <c r="G4" s="38">
        <f>SUM('Step 3'!G4:AD4)</f>
        <v>13036</v>
      </c>
      <c r="H4" s="38">
        <f>SUM('Step 3'!H4:AE4)</f>
        <v>12954</v>
      </c>
      <c r="I4" s="38">
        <f>SUM('Step 3'!I4:AF4)</f>
        <v>12777</v>
      </c>
    </row>
    <row r="5" spans="1:9" x14ac:dyDescent="0.25">
      <c r="A5" s="69" t="s">
        <v>112</v>
      </c>
      <c r="B5" s="38">
        <f>SUM('Step 3'!B5:Y5)</f>
        <v>2580</v>
      </c>
      <c r="C5" s="38">
        <f>SUM('Step 3'!C5:Z5)</f>
        <v>2572</v>
      </c>
      <c r="D5" s="38">
        <f>SUM('Step 3'!D5:AA5)</f>
        <v>2540</v>
      </c>
      <c r="E5" s="38">
        <f>SUM('Step 3'!E5:AB5)</f>
        <v>2497</v>
      </c>
      <c r="F5" s="38">
        <f>SUM('Step 3'!F5:AC5)</f>
        <v>2456</v>
      </c>
      <c r="G5" s="38">
        <f>SUM('Step 3'!G5:AD5)</f>
        <v>2428</v>
      </c>
      <c r="H5" s="38">
        <f>SUM('Step 3'!H5:AE5)</f>
        <v>2379</v>
      </c>
      <c r="I5" s="38">
        <f>SUM('Step 3'!I5:AF5)</f>
        <v>2328</v>
      </c>
    </row>
    <row r="6" spans="1:9" x14ac:dyDescent="0.25">
      <c r="A6" s="69" t="s">
        <v>113</v>
      </c>
      <c r="B6" s="38">
        <f>SUM('Step 3'!B6:Y6)</f>
        <v>7186</v>
      </c>
      <c r="C6" s="38">
        <f>SUM('Step 3'!C6:Z6)</f>
        <v>7179</v>
      </c>
      <c r="D6" s="38">
        <f>SUM('Step 3'!D6:AA6)</f>
        <v>7144</v>
      </c>
      <c r="E6" s="38">
        <f>SUM('Step 3'!E6:AB6)</f>
        <v>7118</v>
      </c>
      <c r="F6" s="38">
        <f>SUM('Step 3'!F6:AC6)</f>
        <v>7037</v>
      </c>
      <c r="G6" s="38">
        <f>SUM('Step 3'!G6:AD6)</f>
        <v>6927</v>
      </c>
      <c r="H6" s="38">
        <f>SUM('Step 3'!H6:AE6)</f>
        <v>6828</v>
      </c>
      <c r="I6" s="38">
        <f>SUM('Step 3'!I6:AF6)</f>
        <v>6702</v>
      </c>
    </row>
    <row r="7" spans="1:9" x14ac:dyDescent="0.25">
      <c r="A7" s="69" t="s">
        <v>114</v>
      </c>
      <c r="B7" s="38">
        <f>SUM('Step 3'!B7:Y7)</f>
        <v>2394</v>
      </c>
      <c r="C7" s="38">
        <f>SUM('Step 3'!C7:Z7)</f>
        <v>2355</v>
      </c>
      <c r="D7" s="38">
        <f>SUM('Step 3'!D7:AA7)</f>
        <v>2332</v>
      </c>
      <c r="E7" s="38">
        <f>SUM('Step 3'!E7:AB7)</f>
        <v>2297</v>
      </c>
      <c r="F7" s="38">
        <f>SUM('Step 3'!F7:AC7)</f>
        <v>2263</v>
      </c>
      <c r="G7" s="38">
        <f>SUM('Step 3'!G7:AD7)</f>
        <v>2233</v>
      </c>
      <c r="H7" s="38">
        <f>SUM('Step 3'!H7:AE7)</f>
        <v>2201</v>
      </c>
      <c r="I7" s="38">
        <f>SUM('Step 3'!I7:AF7)</f>
        <v>2175</v>
      </c>
    </row>
    <row r="8" spans="1:9" x14ac:dyDescent="0.25">
      <c r="A8" s="69" t="s">
        <v>115</v>
      </c>
      <c r="B8" s="38">
        <f>SUM('Step 3'!B8:Y8)</f>
        <v>3427</v>
      </c>
      <c r="C8" s="38">
        <f>SUM('Step 3'!C8:Z8)</f>
        <v>3364</v>
      </c>
      <c r="D8" s="38">
        <f>SUM('Step 3'!D8:AA8)</f>
        <v>3311</v>
      </c>
      <c r="E8" s="38">
        <f>SUM('Step 3'!E8:AB8)</f>
        <v>3280</v>
      </c>
      <c r="F8" s="38">
        <f>SUM('Step 3'!F8:AC8)</f>
        <v>3213</v>
      </c>
      <c r="G8" s="38">
        <f>SUM('Step 3'!G8:AD8)</f>
        <v>3169</v>
      </c>
      <c r="H8" s="38">
        <f>SUM('Step 3'!H8:AE8)</f>
        <v>3157</v>
      </c>
      <c r="I8" s="38">
        <f>SUM('Step 3'!I8:AF8)</f>
        <v>3129</v>
      </c>
    </row>
    <row r="9" spans="1:9" x14ac:dyDescent="0.25">
      <c r="A9" s="69" t="s">
        <v>116</v>
      </c>
      <c r="B9" s="38">
        <f>SUM('Step 3'!B9:Y9)</f>
        <v>10432</v>
      </c>
      <c r="C9" s="38">
        <f>SUM('Step 3'!C9:Z9)</f>
        <v>10392</v>
      </c>
      <c r="D9" s="38">
        <f>SUM('Step 3'!D9:AA9)</f>
        <v>10347</v>
      </c>
      <c r="E9" s="38">
        <f>SUM('Step 3'!E9:AB9)</f>
        <v>10301</v>
      </c>
      <c r="F9" s="38">
        <f>SUM('Step 3'!F9:AC9)</f>
        <v>10188</v>
      </c>
      <c r="G9" s="38">
        <f>SUM('Step 3'!G9:AD9)</f>
        <v>10089</v>
      </c>
      <c r="H9" s="38">
        <f>SUM('Step 3'!H9:AE9)</f>
        <v>10023</v>
      </c>
      <c r="I9" s="38">
        <f>SUM('Step 3'!I9:AF9)</f>
        <v>9912</v>
      </c>
    </row>
    <row r="10" spans="1:9" x14ac:dyDescent="0.25">
      <c r="A10" s="69" t="s">
        <v>117</v>
      </c>
      <c r="B10" s="38">
        <f>SUM('Step 3'!B10:Y10)</f>
        <v>2691</v>
      </c>
      <c r="C10" s="38">
        <f>SUM('Step 3'!C10:Z10)</f>
        <v>2677</v>
      </c>
      <c r="D10" s="38">
        <f>SUM('Step 3'!D10:AA10)</f>
        <v>2644</v>
      </c>
      <c r="E10" s="38">
        <f>SUM('Step 3'!E10:AB10)</f>
        <v>2614</v>
      </c>
      <c r="F10" s="38">
        <f>SUM('Step 3'!F10:AC10)</f>
        <v>2579</v>
      </c>
      <c r="G10" s="38">
        <f>SUM('Step 3'!G10:AD10)</f>
        <v>2540</v>
      </c>
      <c r="H10" s="38">
        <f>SUM('Step 3'!H10:AE10)</f>
        <v>2494</v>
      </c>
      <c r="I10" s="38">
        <f>SUM('Step 3'!I10:AF10)</f>
        <v>2456</v>
      </c>
    </row>
    <row r="11" spans="1:9" x14ac:dyDescent="0.25">
      <c r="A11" s="69" t="s">
        <v>118</v>
      </c>
      <c r="B11" s="38">
        <f>SUM('Step 3'!B11:Y11)</f>
        <v>9640</v>
      </c>
      <c r="C11" s="38">
        <f>SUM('Step 3'!C11:Z11)</f>
        <v>9600</v>
      </c>
      <c r="D11" s="38">
        <f>SUM('Step 3'!D11:AA11)</f>
        <v>9514</v>
      </c>
      <c r="E11" s="38">
        <f>SUM('Step 3'!E11:AB11)</f>
        <v>9456</v>
      </c>
      <c r="F11" s="38">
        <f>SUM('Step 3'!F11:AC11)</f>
        <v>9309</v>
      </c>
      <c r="G11" s="38">
        <f>SUM('Step 3'!G11:AD11)</f>
        <v>9225</v>
      </c>
      <c r="H11" s="38">
        <f>SUM('Step 3'!H11:AE11)</f>
        <v>9150</v>
      </c>
      <c r="I11" s="38">
        <f>SUM('Step 3'!I11:AF11)</f>
        <v>9059</v>
      </c>
    </row>
    <row r="12" spans="1:9" x14ac:dyDescent="0.25">
      <c r="A12" s="69" t="s">
        <v>119</v>
      </c>
      <c r="B12" s="38">
        <f>SUM('Step 3'!B12:Y12)</f>
        <v>2074</v>
      </c>
      <c r="C12" s="38">
        <f>SUM('Step 3'!C12:Z12)</f>
        <v>2041</v>
      </c>
      <c r="D12" s="38">
        <f>SUM('Step 3'!D12:AA12)</f>
        <v>2005</v>
      </c>
      <c r="E12" s="38">
        <f>SUM('Step 3'!E12:AB12)</f>
        <v>1972</v>
      </c>
      <c r="F12" s="38">
        <f>SUM('Step 3'!F12:AC12)</f>
        <v>1926</v>
      </c>
      <c r="G12" s="38">
        <f>SUM('Step 3'!G12:AD12)</f>
        <v>1887</v>
      </c>
      <c r="H12" s="38">
        <f>SUM('Step 3'!H12:AE12)</f>
        <v>1861</v>
      </c>
      <c r="I12" s="38">
        <f>SUM('Step 3'!I12:AF12)</f>
        <v>1829</v>
      </c>
    </row>
    <row r="13" spans="1:9" x14ac:dyDescent="0.25">
      <c r="A13" s="69" t="s">
        <v>120</v>
      </c>
      <c r="B13" s="38">
        <f>SUM('Step 3'!B13:Y13)</f>
        <v>13559</v>
      </c>
      <c r="C13" s="38">
        <f>SUM('Step 3'!C13:Z13)</f>
        <v>13521</v>
      </c>
      <c r="D13" s="38">
        <f>SUM('Step 3'!D13:AA13)</f>
        <v>13422</v>
      </c>
      <c r="E13" s="38">
        <f>SUM('Step 3'!E13:AB13)</f>
        <v>13298</v>
      </c>
      <c r="F13" s="38">
        <f>SUM('Step 3'!F13:AC13)</f>
        <v>13082</v>
      </c>
      <c r="G13" s="38">
        <f>SUM('Step 3'!G13:AD13)</f>
        <v>12864</v>
      </c>
      <c r="H13" s="38">
        <f>SUM('Step 3'!H13:AE13)</f>
        <v>12680</v>
      </c>
      <c r="I13" s="38">
        <f>SUM('Step 3'!I13:AF13)</f>
        <v>12464</v>
      </c>
    </row>
    <row r="14" spans="1:9" x14ac:dyDescent="0.25">
      <c r="A14" s="69" t="s">
        <v>121</v>
      </c>
      <c r="B14" s="38">
        <f>SUM('Step 3'!B14:Y14)</f>
        <v>2407</v>
      </c>
      <c r="C14" s="38">
        <f>SUM('Step 3'!C14:Z14)</f>
        <v>2392</v>
      </c>
      <c r="D14" s="38">
        <f>SUM('Step 3'!D14:AA14)</f>
        <v>2358</v>
      </c>
      <c r="E14" s="38">
        <f>SUM('Step 3'!E14:AB14)</f>
        <v>2330</v>
      </c>
      <c r="F14" s="38">
        <f>SUM('Step 3'!F14:AC14)</f>
        <v>2285</v>
      </c>
      <c r="G14" s="38">
        <f>SUM('Step 3'!G14:AD14)</f>
        <v>2250</v>
      </c>
      <c r="H14" s="38">
        <f>SUM('Step 3'!H14:AE14)</f>
        <v>2225</v>
      </c>
      <c r="I14" s="38">
        <f>SUM('Step 3'!I14:AF14)</f>
        <v>2172</v>
      </c>
    </row>
    <row r="15" spans="1:9" x14ac:dyDescent="0.25">
      <c r="A15" s="69" t="s">
        <v>122</v>
      </c>
      <c r="B15" s="38">
        <f>SUM('Step 3'!B15:Y15)</f>
        <v>1409</v>
      </c>
      <c r="C15" s="38">
        <f>SUM('Step 3'!C15:Z15)</f>
        <v>1413</v>
      </c>
      <c r="D15" s="38">
        <f>SUM('Step 3'!D15:AA15)</f>
        <v>1400</v>
      </c>
      <c r="E15" s="38">
        <f>SUM('Step 3'!E15:AB15)</f>
        <v>1377</v>
      </c>
      <c r="F15" s="38">
        <f>SUM('Step 3'!F15:AC15)</f>
        <v>1353</v>
      </c>
      <c r="G15" s="38">
        <f>SUM('Step 3'!G15:AD15)</f>
        <v>1330</v>
      </c>
      <c r="H15" s="38">
        <f>SUM('Step 3'!H15:AE15)</f>
        <v>1320</v>
      </c>
      <c r="I15" s="38">
        <f>SUM('Step 3'!I15:AF15)</f>
        <v>1310</v>
      </c>
    </row>
    <row r="16" spans="1:9" x14ac:dyDescent="0.25">
      <c r="A16" s="69" t="s">
        <v>123</v>
      </c>
      <c r="B16" s="38">
        <f>SUM('Step 3'!B16:Y16)</f>
        <v>15137</v>
      </c>
      <c r="C16" s="38">
        <f>SUM('Step 3'!C16:Z16)</f>
        <v>15087</v>
      </c>
      <c r="D16" s="38">
        <f>SUM('Step 3'!D16:AA16)</f>
        <v>14997</v>
      </c>
      <c r="E16" s="38">
        <f>SUM('Step 3'!E16:AB16)</f>
        <v>14906</v>
      </c>
      <c r="F16" s="38">
        <f>SUM('Step 3'!F16:AC16)</f>
        <v>14724</v>
      </c>
      <c r="G16" s="38">
        <f>SUM('Step 3'!G16:AD16)</f>
        <v>14558</v>
      </c>
      <c r="H16" s="38">
        <f>SUM('Step 3'!H16:AE16)</f>
        <v>14383</v>
      </c>
      <c r="I16" s="38">
        <f>SUM('Step 3'!I16:AF16)</f>
        <v>14196</v>
      </c>
    </row>
    <row r="17" spans="1:9" x14ac:dyDescent="0.25">
      <c r="A17" s="69" t="s">
        <v>124</v>
      </c>
      <c r="B17" s="38">
        <f>SUM('Step 3'!B17:Y17)</f>
        <v>108046</v>
      </c>
      <c r="C17" s="38">
        <f>SUM('Step 3'!C17:Z17)</f>
        <v>106973</v>
      </c>
      <c r="D17" s="38">
        <f>SUM('Step 3'!D17:AA17)</f>
        <v>105919</v>
      </c>
      <c r="E17" s="38">
        <f>SUM('Step 3'!E17:AB17)</f>
        <v>104961</v>
      </c>
      <c r="F17" s="38">
        <f>SUM('Step 3'!F17:AC17)</f>
        <v>103303</v>
      </c>
      <c r="G17" s="38">
        <f>SUM('Step 3'!G17:AD17)</f>
        <v>102393</v>
      </c>
      <c r="H17" s="38">
        <f>SUM('Step 3'!H17:AE17)</f>
        <v>101423</v>
      </c>
      <c r="I17" s="38">
        <f>SUM('Step 3'!I17:AF17)</f>
        <v>100198</v>
      </c>
    </row>
    <row r="18" spans="1:9" x14ac:dyDescent="0.25">
      <c r="A18" s="69" t="s">
        <v>125</v>
      </c>
      <c r="B18" s="38">
        <f>SUM('Step 3'!B18:Y18)</f>
        <v>708</v>
      </c>
      <c r="C18" s="38">
        <f>SUM('Step 3'!C18:Z18)</f>
        <v>704</v>
      </c>
      <c r="D18" s="38">
        <f>SUM('Step 3'!D18:AA18)</f>
        <v>706</v>
      </c>
      <c r="E18" s="38">
        <f>SUM('Step 3'!E18:AB18)</f>
        <v>702</v>
      </c>
      <c r="F18" s="38">
        <f>SUM('Step 3'!F18:AC18)</f>
        <v>699</v>
      </c>
      <c r="G18" s="38">
        <f>SUM('Step 3'!G18:AD18)</f>
        <v>695</v>
      </c>
      <c r="H18" s="38">
        <f>SUM('Step 3'!H18:AE18)</f>
        <v>689</v>
      </c>
      <c r="I18" s="38">
        <f>SUM('Step 3'!I18:AF18)</f>
        <v>684</v>
      </c>
    </row>
    <row r="19" spans="1:9" x14ac:dyDescent="0.25">
      <c r="A19" s="69" t="s">
        <v>126</v>
      </c>
      <c r="B19" s="38">
        <f>SUM('Step 3'!B19:Y19)</f>
        <v>38989</v>
      </c>
      <c r="C19" s="38">
        <f>SUM('Step 3'!C19:Z19)</f>
        <v>38699</v>
      </c>
      <c r="D19" s="38">
        <f>SUM('Step 3'!D19:AA19)</f>
        <v>38401</v>
      </c>
      <c r="E19" s="38">
        <f>SUM('Step 3'!E19:AB19)</f>
        <v>38088</v>
      </c>
      <c r="F19" s="38">
        <f>SUM('Step 3'!F19:AC19)</f>
        <v>37603</v>
      </c>
      <c r="G19" s="38">
        <f>SUM('Step 3'!G19:AD19)</f>
        <v>37220</v>
      </c>
      <c r="H19" s="38">
        <f>SUM('Step 3'!H19:AE19)</f>
        <v>36971</v>
      </c>
      <c r="I19" s="38">
        <f>SUM('Step 3'!I19:AF19)</f>
        <v>36566</v>
      </c>
    </row>
    <row r="20" spans="1:9" x14ac:dyDescent="0.25">
      <c r="A20" s="69" t="s">
        <v>127</v>
      </c>
      <c r="B20" s="38">
        <f>SUM('Step 3'!B20:Y20)</f>
        <v>8296</v>
      </c>
      <c r="C20" s="38">
        <f>SUM('Step 3'!C20:Z20)</f>
        <v>8259</v>
      </c>
      <c r="D20" s="38">
        <f>SUM('Step 3'!D20:AA20)</f>
        <v>8188</v>
      </c>
      <c r="E20" s="38">
        <f>SUM('Step 3'!E20:AB20)</f>
        <v>8126</v>
      </c>
      <c r="F20" s="38">
        <f>SUM('Step 3'!F20:AC20)</f>
        <v>8010</v>
      </c>
      <c r="G20" s="38">
        <f>SUM('Step 3'!G20:AD20)</f>
        <v>7974</v>
      </c>
      <c r="H20" s="38">
        <f>SUM('Step 3'!H20:AE20)</f>
        <v>7917</v>
      </c>
      <c r="I20" s="38">
        <f>SUM('Step 3'!I20:AF20)</f>
        <v>7812</v>
      </c>
    </row>
    <row r="21" spans="1:9" x14ac:dyDescent="0.25">
      <c r="A21" s="69" t="s">
        <v>128</v>
      </c>
      <c r="B21" s="38">
        <f>SUM('Step 3'!B21:Y21)</f>
        <v>4325</v>
      </c>
      <c r="C21" s="38">
        <f>SUM('Step 3'!C21:Z21)</f>
        <v>4299</v>
      </c>
      <c r="D21" s="38">
        <f>SUM('Step 3'!D21:AA21)</f>
        <v>4252</v>
      </c>
      <c r="E21" s="38">
        <f>SUM('Step 3'!E21:AB21)</f>
        <v>4246</v>
      </c>
      <c r="F21" s="38">
        <f>SUM('Step 3'!F21:AC21)</f>
        <v>4198</v>
      </c>
      <c r="G21" s="38">
        <f>SUM('Step 3'!G21:AD21)</f>
        <v>4165</v>
      </c>
      <c r="H21" s="38">
        <f>SUM('Step 3'!H21:AE21)</f>
        <v>4118</v>
      </c>
      <c r="I21" s="38">
        <f>SUM('Step 3'!I21:AF21)</f>
        <v>4056</v>
      </c>
    </row>
    <row r="22" spans="1:9" x14ac:dyDescent="0.25">
      <c r="A22" s="69" t="s">
        <v>129</v>
      </c>
      <c r="B22" s="38">
        <f>SUM('Step 3'!B22:Y22)</f>
        <v>4625</v>
      </c>
      <c r="C22" s="38">
        <f>SUM('Step 3'!C22:Z22)</f>
        <v>4571</v>
      </c>
      <c r="D22" s="38">
        <f>SUM('Step 3'!D22:AA22)</f>
        <v>4504</v>
      </c>
      <c r="E22" s="38">
        <f>SUM('Step 3'!E22:AB22)</f>
        <v>4449</v>
      </c>
      <c r="F22" s="38">
        <f>SUM('Step 3'!F22:AC22)</f>
        <v>4387</v>
      </c>
      <c r="G22" s="38">
        <f>SUM('Step 3'!G22:AD22)</f>
        <v>4343</v>
      </c>
      <c r="H22" s="38">
        <f>SUM('Step 3'!H22:AE22)</f>
        <v>4314</v>
      </c>
      <c r="I22" s="38">
        <f>SUM('Step 3'!I22:AF22)</f>
        <v>4276</v>
      </c>
    </row>
    <row r="23" spans="1:9" x14ac:dyDescent="0.25">
      <c r="A23" s="69" t="s">
        <v>130</v>
      </c>
      <c r="B23" s="38">
        <f>SUM('Step 3'!B23:Y23)</f>
        <v>465</v>
      </c>
      <c r="C23" s="38">
        <f>SUM('Step 3'!C23:Z23)</f>
        <v>463</v>
      </c>
      <c r="D23" s="38">
        <f>SUM('Step 3'!D23:AA23)</f>
        <v>460</v>
      </c>
      <c r="E23" s="38">
        <f>SUM('Step 3'!E23:AB23)</f>
        <v>458</v>
      </c>
      <c r="F23" s="38">
        <f>SUM('Step 3'!F23:AC23)</f>
        <v>453</v>
      </c>
      <c r="G23" s="38">
        <f>SUM('Step 3'!G23:AD23)</f>
        <v>451</v>
      </c>
      <c r="H23" s="38">
        <f>SUM('Step 3'!H23:AE23)</f>
        <v>451</v>
      </c>
      <c r="I23" s="38">
        <f>SUM('Step 3'!I23:AF23)</f>
        <v>444</v>
      </c>
    </row>
    <row r="24" spans="1:9" x14ac:dyDescent="0.25">
      <c r="A24" s="69" t="s">
        <v>131</v>
      </c>
      <c r="B24" s="38">
        <f>SUM('Step 3'!B24:Y24)</f>
        <v>2951</v>
      </c>
      <c r="C24" s="38">
        <f>SUM('Step 3'!C24:Z24)</f>
        <v>2894</v>
      </c>
      <c r="D24" s="38">
        <f>SUM('Step 3'!D24:AA24)</f>
        <v>2845</v>
      </c>
      <c r="E24" s="38">
        <f>SUM('Step 3'!E24:AB24)</f>
        <v>2804</v>
      </c>
      <c r="F24" s="38">
        <f>SUM('Step 3'!F24:AC24)</f>
        <v>2766</v>
      </c>
      <c r="G24" s="38">
        <f>SUM('Step 3'!G24:AD24)</f>
        <v>2728</v>
      </c>
      <c r="H24" s="38">
        <f>SUM('Step 3'!H24:AE24)</f>
        <v>2698</v>
      </c>
      <c r="I24" s="38">
        <f>SUM('Step 3'!I24:AF24)</f>
        <v>2660</v>
      </c>
    </row>
    <row r="25" spans="1:9" x14ac:dyDescent="0.25">
      <c r="A25" s="69" t="s">
        <v>132</v>
      </c>
      <c r="B25" s="38">
        <f>SUM('Step 3'!B25:Y25)</f>
        <v>4606</v>
      </c>
      <c r="C25" s="38">
        <f>SUM('Step 3'!C25:Z25)</f>
        <v>4583</v>
      </c>
      <c r="D25" s="38">
        <f>SUM('Step 3'!D25:AA25)</f>
        <v>4541</v>
      </c>
      <c r="E25" s="38">
        <f>SUM('Step 3'!E25:AB25)</f>
        <v>4513</v>
      </c>
      <c r="F25" s="38">
        <f>SUM('Step 3'!F25:AC25)</f>
        <v>4450</v>
      </c>
      <c r="G25" s="38">
        <f>SUM('Step 3'!G25:AD25)</f>
        <v>4384</v>
      </c>
      <c r="H25" s="38">
        <f>SUM('Step 3'!H25:AE25)</f>
        <v>4343</v>
      </c>
      <c r="I25" s="38">
        <f>SUM('Step 3'!I25:AF25)</f>
        <v>4272</v>
      </c>
    </row>
    <row r="26" spans="1:9" x14ac:dyDescent="0.25">
      <c r="A26" s="69" t="s">
        <v>133</v>
      </c>
      <c r="B26" s="38">
        <f>SUM('Step 3'!B26:Y26)</f>
        <v>1460</v>
      </c>
      <c r="C26" s="38">
        <f>SUM('Step 3'!C26:Z26)</f>
        <v>1444</v>
      </c>
      <c r="D26" s="38">
        <f>SUM('Step 3'!D26:AA26)</f>
        <v>1412</v>
      </c>
      <c r="E26" s="38">
        <f>SUM('Step 3'!E26:AB26)</f>
        <v>1389</v>
      </c>
      <c r="F26" s="38">
        <f>SUM('Step 3'!F26:AC26)</f>
        <v>1369</v>
      </c>
      <c r="G26" s="38">
        <f>SUM('Step 3'!G26:AD26)</f>
        <v>1362</v>
      </c>
      <c r="H26" s="38">
        <f>SUM('Step 3'!H26:AE26)</f>
        <v>1350</v>
      </c>
      <c r="I26" s="38">
        <f>SUM('Step 3'!I26:AF26)</f>
        <v>1326</v>
      </c>
    </row>
    <row r="27" spans="1:9" x14ac:dyDescent="0.25">
      <c r="A27" s="69" t="s">
        <v>134</v>
      </c>
      <c r="B27" s="38">
        <f>SUM('Step 3'!B27:Y27)</f>
        <v>11895</v>
      </c>
      <c r="C27" s="38">
        <f>SUM('Step 3'!C27:Z27)</f>
        <v>11843</v>
      </c>
      <c r="D27" s="38">
        <f>SUM('Step 3'!D27:AA27)</f>
        <v>11738</v>
      </c>
      <c r="E27" s="38">
        <f>SUM('Step 3'!E27:AB27)</f>
        <v>11670</v>
      </c>
      <c r="F27" s="38">
        <f>SUM('Step 3'!F27:AC27)</f>
        <v>11506</v>
      </c>
      <c r="G27" s="38">
        <f>SUM('Step 3'!G27:AD27)</f>
        <v>11364</v>
      </c>
      <c r="H27" s="38">
        <f>SUM('Step 3'!H27:AE27)</f>
        <v>11242</v>
      </c>
      <c r="I27" s="38">
        <f>SUM('Step 3'!I27:AF27)</f>
        <v>11082</v>
      </c>
    </row>
    <row r="28" spans="1:9" x14ac:dyDescent="0.25">
      <c r="A28" s="69" t="s">
        <v>135</v>
      </c>
      <c r="B28" s="38">
        <f>SUM('Step 3'!B28:Y28)</f>
        <v>1866</v>
      </c>
      <c r="C28" s="38">
        <f>SUM('Step 3'!C28:Z28)</f>
        <v>1860</v>
      </c>
      <c r="D28" s="38">
        <f>SUM('Step 3'!D28:AA28)</f>
        <v>1853</v>
      </c>
      <c r="E28" s="38">
        <f>SUM('Step 3'!E28:AB28)</f>
        <v>1845</v>
      </c>
      <c r="F28" s="38">
        <f>SUM('Step 3'!F28:AC28)</f>
        <v>1825</v>
      </c>
      <c r="G28" s="38">
        <f>SUM('Step 3'!G28:AD28)</f>
        <v>1803</v>
      </c>
      <c r="H28" s="38">
        <f>SUM('Step 3'!H28:AE28)</f>
        <v>1779</v>
      </c>
      <c r="I28" s="38">
        <f>SUM('Step 3'!I28:AF28)</f>
        <v>1760</v>
      </c>
    </row>
    <row r="29" spans="1:9" x14ac:dyDescent="0.25">
      <c r="A29" s="69" t="s">
        <v>136</v>
      </c>
      <c r="B29" s="38">
        <f>SUM('Step 3'!B29:Y29)</f>
        <v>6446</v>
      </c>
      <c r="C29" s="38">
        <f>SUM('Step 3'!C29:Z29)</f>
        <v>6416</v>
      </c>
      <c r="D29" s="38">
        <f>SUM('Step 3'!D29:AA29)</f>
        <v>6362</v>
      </c>
      <c r="E29" s="38">
        <f>SUM('Step 3'!E29:AB29)</f>
        <v>6294</v>
      </c>
      <c r="F29" s="38">
        <f>SUM('Step 3'!F29:AC29)</f>
        <v>6211</v>
      </c>
      <c r="G29" s="38">
        <f>SUM('Step 3'!G29:AD29)</f>
        <v>6128</v>
      </c>
      <c r="H29" s="38">
        <f>SUM('Step 3'!H29:AE29)</f>
        <v>6061</v>
      </c>
      <c r="I29" s="38">
        <f>SUM('Step 3'!I29:AF29)</f>
        <v>5981</v>
      </c>
    </row>
    <row r="30" spans="1:9" x14ac:dyDescent="0.25">
      <c r="A30" s="69" t="s">
        <v>137</v>
      </c>
      <c r="B30" s="38">
        <f>SUM('Step 3'!B30:Y30)</f>
        <v>8136</v>
      </c>
      <c r="C30" s="38">
        <f>SUM('Step 3'!C30:Z30)</f>
        <v>8060</v>
      </c>
      <c r="D30" s="38">
        <f>SUM('Step 3'!D30:AA30)</f>
        <v>7979</v>
      </c>
      <c r="E30" s="38">
        <f>SUM('Step 3'!E30:AB30)</f>
        <v>7917</v>
      </c>
      <c r="F30" s="38">
        <f>SUM('Step 3'!F30:AC30)</f>
        <v>7791</v>
      </c>
      <c r="G30" s="38">
        <f>SUM('Step 3'!G30:AD30)</f>
        <v>7674</v>
      </c>
      <c r="H30" s="38">
        <f>SUM('Step 3'!H30:AE30)</f>
        <v>7596</v>
      </c>
      <c r="I30" s="38">
        <f>SUM('Step 3'!I30:AF30)</f>
        <v>7510</v>
      </c>
    </row>
    <row r="31" spans="1:9" x14ac:dyDescent="0.25">
      <c r="A31" s="69" t="s">
        <v>138</v>
      </c>
      <c r="B31" s="38">
        <f>SUM('Step 3'!B31:Y31)</f>
        <v>1018</v>
      </c>
      <c r="C31" s="38">
        <f>SUM('Step 3'!C31:Z31)</f>
        <v>1009</v>
      </c>
      <c r="D31" s="38">
        <f>SUM('Step 3'!D31:AA31)</f>
        <v>999</v>
      </c>
      <c r="E31" s="38">
        <f>SUM('Step 3'!E31:AB31)</f>
        <v>980</v>
      </c>
      <c r="F31" s="38">
        <f>SUM('Step 3'!F31:AC31)</f>
        <v>956</v>
      </c>
      <c r="G31" s="38">
        <f>SUM('Step 3'!G31:AD31)</f>
        <v>932</v>
      </c>
      <c r="H31" s="38">
        <f>SUM('Step 3'!H31:AE31)</f>
        <v>921</v>
      </c>
      <c r="I31" s="38">
        <f>SUM('Step 3'!I31:AF31)</f>
        <v>903</v>
      </c>
    </row>
    <row r="32" spans="1:9" x14ac:dyDescent="0.25">
      <c r="A32" s="69" t="s">
        <v>139</v>
      </c>
      <c r="B32" s="38">
        <f>SUM('Step 3'!B32:Y32)</f>
        <v>2799</v>
      </c>
      <c r="C32" s="38">
        <f>SUM('Step 3'!C32:Z32)</f>
        <v>2791</v>
      </c>
      <c r="D32" s="38">
        <f>SUM('Step 3'!D32:AA32)</f>
        <v>2795</v>
      </c>
      <c r="E32" s="38">
        <f>SUM('Step 3'!E32:AB32)</f>
        <v>2792</v>
      </c>
      <c r="F32" s="38">
        <f>SUM('Step 3'!F32:AC32)</f>
        <v>2759</v>
      </c>
      <c r="G32" s="38">
        <f>SUM('Step 3'!G32:AD32)</f>
        <v>2749</v>
      </c>
      <c r="H32" s="38">
        <f>SUM('Step 3'!H32:AE32)</f>
        <v>2727</v>
      </c>
      <c r="I32" s="38">
        <f>SUM('Step 3'!I32:AF32)</f>
        <v>2704</v>
      </c>
    </row>
    <row r="33" spans="1:9" x14ac:dyDescent="0.25">
      <c r="A33" s="69" t="s">
        <v>140</v>
      </c>
      <c r="B33" s="38">
        <f>SUM('Step 3'!B33:Y33)</f>
        <v>550</v>
      </c>
      <c r="C33" s="38">
        <f>SUM('Step 3'!C33:Z33)</f>
        <v>551</v>
      </c>
      <c r="D33" s="38">
        <f>SUM('Step 3'!D33:AA33)</f>
        <v>548</v>
      </c>
      <c r="E33" s="38">
        <f>SUM('Step 3'!E33:AB33)</f>
        <v>551</v>
      </c>
      <c r="F33" s="38">
        <f>SUM('Step 3'!F33:AC33)</f>
        <v>550</v>
      </c>
      <c r="G33" s="38">
        <f>SUM('Step 3'!G33:AD33)</f>
        <v>547</v>
      </c>
      <c r="H33" s="38">
        <f>SUM('Step 3'!H33:AE33)</f>
        <v>542</v>
      </c>
      <c r="I33" s="38">
        <f>SUM('Step 3'!I33:AF33)</f>
        <v>535</v>
      </c>
    </row>
    <row r="34" spans="1:9" x14ac:dyDescent="0.25">
      <c r="A34" s="69" t="s">
        <v>141</v>
      </c>
      <c r="B34" s="38">
        <f>SUM('Step 3'!B34:Y34)</f>
        <v>6778</v>
      </c>
      <c r="C34" s="38">
        <f>SUM('Step 3'!C34:Z34)</f>
        <v>6776</v>
      </c>
      <c r="D34" s="38">
        <f>SUM('Step 3'!D34:AA34)</f>
        <v>6721</v>
      </c>
      <c r="E34" s="38">
        <f>SUM('Step 3'!E34:AB34)</f>
        <v>6658</v>
      </c>
      <c r="F34" s="38">
        <f>SUM('Step 3'!F34:AC34)</f>
        <v>6551</v>
      </c>
      <c r="G34" s="38">
        <f>SUM('Step 3'!G34:AD34)</f>
        <v>6497</v>
      </c>
      <c r="H34" s="38">
        <f>SUM('Step 3'!H34:AE34)</f>
        <v>6442</v>
      </c>
      <c r="I34" s="38">
        <f>SUM('Step 3'!I34:AF34)</f>
        <v>6352</v>
      </c>
    </row>
    <row r="35" spans="1:9" x14ac:dyDescent="0.25">
      <c r="A35" s="69" t="s">
        <v>142</v>
      </c>
      <c r="B35" s="38">
        <f>SUM('Step 3'!B35:Y35)</f>
        <v>7363</v>
      </c>
      <c r="C35" s="38">
        <f>SUM('Step 3'!C35:Z35)</f>
        <v>7335</v>
      </c>
      <c r="D35" s="38">
        <f>SUM('Step 3'!D35:AA35)</f>
        <v>7280</v>
      </c>
      <c r="E35" s="38">
        <f>SUM('Step 3'!E35:AB35)</f>
        <v>7184</v>
      </c>
      <c r="F35" s="38">
        <f>SUM('Step 3'!F35:AC35)</f>
        <v>7060</v>
      </c>
      <c r="G35" s="38">
        <f>SUM('Step 3'!G35:AD35)</f>
        <v>6929</v>
      </c>
      <c r="H35" s="38">
        <f>SUM('Step 3'!H35:AE35)</f>
        <v>6815</v>
      </c>
      <c r="I35" s="38">
        <f>SUM('Step 3'!I35:AF35)</f>
        <v>6701</v>
      </c>
    </row>
    <row r="36" spans="1:9" x14ac:dyDescent="0.25">
      <c r="A36" s="69" t="s">
        <v>143</v>
      </c>
      <c r="B36" s="38">
        <f>SUM('Step 3'!B36:Y36)</f>
        <v>41606</v>
      </c>
      <c r="C36" s="38">
        <f>SUM('Step 3'!C36:Z36)</f>
        <v>41277</v>
      </c>
      <c r="D36" s="38">
        <f>SUM('Step 3'!D36:AA36)</f>
        <v>40900</v>
      </c>
      <c r="E36" s="38">
        <f>SUM('Step 3'!E36:AB36)</f>
        <v>40528</v>
      </c>
      <c r="F36" s="38">
        <f>SUM('Step 3'!F36:AC36)</f>
        <v>39892</v>
      </c>
      <c r="G36" s="38">
        <f>SUM('Step 3'!G36:AD36)</f>
        <v>39459</v>
      </c>
      <c r="H36" s="38">
        <f>SUM('Step 3'!H36:AE36)</f>
        <v>39096</v>
      </c>
      <c r="I36" s="38">
        <f>SUM('Step 3'!I36:AF36)</f>
        <v>38589</v>
      </c>
    </row>
    <row r="37" spans="1:9" x14ac:dyDescent="0.25">
      <c r="A37" s="69" t="s">
        <v>144</v>
      </c>
      <c r="B37" s="38">
        <f>SUM('Step 3'!B37:Y37)</f>
        <v>7368</v>
      </c>
      <c r="C37" s="38">
        <f>SUM('Step 3'!C37:Z37)</f>
        <v>7349</v>
      </c>
      <c r="D37" s="38">
        <f>SUM('Step 3'!D37:AA37)</f>
        <v>7311</v>
      </c>
      <c r="E37" s="38">
        <f>SUM('Step 3'!E37:AB37)</f>
        <v>7291</v>
      </c>
      <c r="F37" s="38">
        <f>SUM('Step 3'!F37:AC37)</f>
        <v>7254</v>
      </c>
      <c r="G37" s="38">
        <f>SUM('Step 3'!G37:AD37)</f>
        <v>7217</v>
      </c>
      <c r="H37" s="38">
        <f>SUM('Step 3'!H37:AE37)</f>
        <v>7174</v>
      </c>
      <c r="I37" s="38">
        <f>SUM('Step 3'!I37:AF37)</f>
        <v>7122</v>
      </c>
    </row>
    <row r="38" spans="1:9" x14ac:dyDescent="0.25">
      <c r="A38" s="69" t="s">
        <v>145</v>
      </c>
      <c r="B38" s="38">
        <f>SUM('Step 3'!B38:Y38)</f>
        <v>2320</v>
      </c>
      <c r="C38" s="38">
        <f>SUM('Step 3'!C38:Z38)</f>
        <v>2331</v>
      </c>
      <c r="D38" s="38">
        <f>SUM('Step 3'!D38:AA38)</f>
        <v>2319</v>
      </c>
      <c r="E38" s="38">
        <f>SUM('Step 3'!E38:AB38)</f>
        <v>2304</v>
      </c>
      <c r="F38" s="38">
        <f>SUM('Step 3'!F38:AC38)</f>
        <v>2264</v>
      </c>
      <c r="G38" s="38">
        <f>SUM('Step 3'!G38:AD38)</f>
        <v>2233</v>
      </c>
      <c r="H38" s="38">
        <f>SUM('Step 3'!H38:AE38)</f>
        <v>2204</v>
      </c>
      <c r="I38" s="38">
        <f>SUM('Step 3'!I38:AF38)</f>
        <v>2180</v>
      </c>
    </row>
    <row r="39" spans="1:9" x14ac:dyDescent="0.25">
      <c r="A39" s="69" t="s">
        <v>146</v>
      </c>
      <c r="B39" s="38">
        <f>SUM('Step 3'!B39:Y39)</f>
        <v>8979</v>
      </c>
      <c r="C39" s="38">
        <f>SUM('Step 3'!C39:Z39)</f>
        <v>8885</v>
      </c>
      <c r="D39" s="38">
        <f>SUM('Step 3'!D39:AA39)</f>
        <v>8795</v>
      </c>
      <c r="E39" s="38">
        <f>SUM('Step 3'!E39:AB39)</f>
        <v>8686</v>
      </c>
      <c r="F39" s="38">
        <f>SUM('Step 3'!F39:AC39)</f>
        <v>8553</v>
      </c>
      <c r="G39" s="38">
        <f>SUM('Step 3'!G39:AD39)</f>
        <v>8453</v>
      </c>
      <c r="H39" s="38">
        <f>SUM('Step 3'!H39:AE39)</f>
        <v>8354</v>
      </c>
      <c r="I39" s="38">
        <f>SUM('Step 3'!I39:AF39)</f>
        <v>8246</v>
      </c>
    </row>
    <row r="40" spans="1:9" x14ac:dyDescent="0.25">
      <c r="A40" s="69" t="s">
        <v>147</v>
      </c>
      <c r="B40" s="38">
        <f>SUM('Step 3'!B40:Y40)</f>
        <v>3275</v>
      </c>
      <c r="C40" s="38">
        <f>SUM('Step 3'!C40:Z40)</f>
        <v>3236</v>
      </c>
      <c r="D40" s="38">
        <f>SUM('Step 3'!D40:AA40)</f>
        <v>3193</v>
      </c>
      <c r="E40" s="38">
        <f>SUM('Step 3'!E40:AB40)</f>
        <v>3166</v>
      </c>
      <c r="F40" s="38">
        <f>SUM('Step 3'!F40:AC40)</f>
        <v>3128</v>
      </c>
      <c r="G40" s="38">
        <f>SUM('Step 3'!G40:AD40)</f>
        <v>3097</v>
      </c>
      <c r="H40" s="38">
        <f>SUM('Step 3'!H40:AE40)</f>
        <v>3068</v>
      </c>
      <c r="I40" s="38">
        <f>SUM('Step 3'!I40:AF40)</f>
        <v>3036</v>
      </c>
    </row>
    <row r="41" spans="1:9" x14ac:dyDescent="0.25">
      <c r="A41" s="69" t="s">
        <v>148</v>
      </c>
      <c r="B41" s="38">
        <f>SUM('Step 3'!B41:Y41)</f>
        <v>2583</v>
      </c>
      <c r="C41" s="38">
        <f>SUM('Step 3'!C41:Z41)</f>
        <v>2567</v>
      </c>
      <c r="D41" s="38">
        <f>SUM('Step 3'!D41:AA41)</f>
        <v>2542</v>
      </c>
      <c r="E41" s="38">
        <f>SUM('Step 3'!E41:AB41)</f>
        <v>2538</v>
      </c>
      <c r="F41" s="38">
        <f>SUM('Step 3'!F41:AC41)</f>
        <v>2525</v>
      </c>
      <c r="G41" s="38">
        <f>SUM('Step 3'!G41:AD41)</f>
        <v>2507</v>
      </c>
      <c r="H41" s="38">
        <f>SUM('Step 3'!H41:AE41)</f>
        <v>2492</v>
      </c>
      <c r="I41" s="38">
        <f>SUM('Step 3'!I41:AF41)</f>
        <v>2470</v>
      </c>
    </row>
    <row r="42" spans="1:9" x14ac:dyDescent="0.25">
      <c r="A42" s="69" t="s">
        <v>149</v>
      </c>
      <c r="B42" s="38">
        <f>SUM('Step 3'!B42:Y42)</f>
        <v>4843</v>
      </c>
      <c r="C42" s="38">
        <f>SUM('Step 3'!C42:Z42)</f>
        <v>4783</v>
      </c>
      <c r="D42" s="38">
        <f>SUM('Step 3'!D42:AA42)</f>
        <v>4697</v>
      </c>
      <c r="E42" s="38">
        <f>SUM('Step 3'!E42:AB42)</f>
        <v>4627</v>
      </c>
      <c r="F42" s="38">
        <f>SUM('Step 3'!F42:AC42)</f>
        <v>4545</v>
      </c>
      <c r="G42" s="38">
        <f>SUM('Step 3'!G42:AD42)</f>
        <v>4465</v>
      </c>
      <c r="H42" s="38">
        <f>SUM('Step 3'!H42:AE42)</f>
        <v>4408</v>
      </c>
      <c r="I42" s="38">
        <f>SUM('Step 3'!I42:AF42)</f>
        <v>4331</v>
      </c>
    </row>
    <row r="43" spans="1:9" x14ac:dyDescent="0.25">
      <c r="A43" s="69" t="s">
        <v>150</v>
      </c>
      <c r="B43" s="38">
        <f>SUM('Step 3'!B43:Y43)</f>
        <v>6669</v>
      </c>
      <c r="C43" s="38">
        <f>SUM('Step 3'!C43:Z43)</f>
        <v>6616</v>
      </c>
      <c r="D43" s="38">
        <f>SUM('Step 3'!D43:AA43)</f>
        <v>6546</v>
      </c>
      <c r="E43" s="38">
        <f>SUM('Step 3'!E43:AB43)</f>
        <v>6497</v>
      </c>
      <c r="F43" s="38">
        <f>SUM('Step 3'!F43:AC43)</f>
        <v>6421</v>
      </c>
      <c r="G43" s="38">
        <f>SUM('Step 3'!G43:AD43)</f>
        <v>6352</v>
      </c>
      <c r="H43" s="38">
        <f>SUM('Step 3'!H43:AE43)</f>
        <v>6272</v>
      </c>
      <c r="I43" s="38">
        <f>SUM('Step 3'!I43:AF43)</f>
        <v>6173</v>
      </c>
    </row>
    <row r="44" spans="1:9" x14ac:dyDescent="0.25">
      <c r="A44" s="69" t="s">
        <v>151</v>
      </c>
      <c r="B44" s="38">
        <f>SUM('Step 3'!B44:Y44)</f>
        <v>35964</v>
      </c>
      <c r="C44" s="38">
        <f>SUM('Step 3'!C44:Z44)</f>
        <v>35667</v>
      </c>
      <c r="D44" s="38">
        <f>SUM('Step 3'!D44:AA44)</f>
        <v>35357</v>
      </c>
      <c r="E44" s="38">
        <f>SUM('Step 3'!E44:AB44)</f>
        <v>34973</v>
      </c>
      <c r="F44" s="38">
        <f>SUM('Step 3'!F44:AC44)</f>
        <v>34552</v>
      </c>
      <c r="G44" s="38">
        <f>SUM('Step 3'!G44:AD44)</f>
        <v>34261</v>
      </c>
      <c r="H44" s="38">
        <f>SUM('Step 3'!H44:AE44)</f>
        <v>34040</v>
      </c>
      <c r="I44" s="38">
        <f>SUM('Step 3'!I44:AF44)</f>
        <v>33646</v>
      </c>
    </row>
    <row r="45" spans="1:9" x14ac:dyDescent="0.25">
      <c r="A45" s="69" t="s">
        <v>152</v>
      </c>
      <c r="B45" s="38">
        <f>SUM('Step 3'!B45:Y45)</f>
        <v>18352</v>
      </c>
      <c r="C45" s="38">
        <f>SUM('Step 3'!C45:Z45)</f>
        <v>18182</v>
      </c>
      <c r="D45" s="38">
        <f>SUM('Step 3'!D45:AA45)</f>
        <v>17986</v>
      </c>
      <c r="E45" s="38">
        <f>SUM('Step 3'!E45:AB45)</f>
        <v>17790</v>
      </c>
      <c r="F45" s="38">
        <f>SUM('Step 3'!F45:AC45)</f>
        <v>17493</v>
      </c>
      <c r="G45" s="38">
        <f>SUM('Step 3'!G45:AD45)</f>
        <v>17294</v>
      </c>
      <c r="H45" s="38">
        <f>SUM('Step 3'!H45:AE45)</f>
        <v>17110</v>
      </c>
      <c r="I45" s="38">
        <f>SUM('Step 3'!I45:AF45)</f>
        <v>16897</v>
      </c>
    </row>
    <row r="46" spans="1:9" x14ac:dyDescent="0.25">
      <c r="A46" s="69" t="s">
        <v>153</v>
      </c>
      <c r="B46" s="38">
        <f>SUM('Step 3'!B46:Y46)</f>
        <v>8388</v>
      </c>
      <c r="C46" s="38">
        <f>SUM('Step 3'!C46:Z46)</f>
        <v>8359</v>
      </c>
      <c r="D46" s="38">
        <f>SUM('Step 3'!D46:AA46)</f>
        <v>8311</v>
      </c>
      <c r="E46" s="38">
        <f>SUM('Step 3'!E46:AB46)</f>
        <v>8286</v>
      </c>
      <c r="F46" s="38">
        <f>SUM('Step 3'!F46:AC46)</f>
        <v>8181</v>
      </c>
      <c r="G46" s="38">
        <f>SUM('Step 3'!G46:AD46)</f>
        <v>8053</v>
      </c>
      <c r="H46" s="38">
        <f>SUM('Step 3'!H46:AE46)</f>
        <v>7974</v>
      </c>
      <c r="I46" s="38">
        <f>SUM('Step 3'!I46:AF46)</f>
        <v>7889</v>
      </c>
    </row>
    <row r="47" spans="1:9" x14ac:dyDescent="0.25">
      <c r="A47" s="69" t="s">
        <v>154</v>
      </c>
      <c r="B47" s="38">
        <f>SUM('Step 3'!B47:Y47)</f>
        <v>7414</v>
      </c>
      <c r="C47" s="38">
        <f>SUM('Step 3'!C47:Z47)</f>
        <v>7371</v>
      </c>
      <c r="D47" s="38">
        <f>SUM('Step 3'!D47:AA47)</f>
        <v>7294</v>
      </c>
      <c r="E47" s="38">
        <f>SUM('Step 3'!E47:AB47)</f>
        <v>7199</v>
      </c>
      <c r="F47" s="38">
        <f>SUM('Step 3'!F47:AC47)</f>
        <v>7090</v>
      </c>
      <c r="G47" s="38">
        <f>SUM('Step 3'!G47:AD47)</f>
        <v>6988</v>
      </c>
      <c r="H47" s="38">
        <f>SUM('Step 3'!H47:AE47)</f>
        <v>6912</v>
      </c>
      <c r="I47" s="38">
        <f>SUM('Step 3'!I47:AF47)</f>
        <v>6826</v>
      </c>
    </row>
    <row r="48" spans="1:9" x14ac:dyDescent="0.25">
      <c r="A48" s="69" t="s">
        <v>155</v>
      </c>
      <c r="B48" s="38">
        <f>SUM('Step 3'!B48:Y48)</f>
        <v>931</v>
      </c>
      <c r="C48" s="38">
        <f>SUM('Step 3'!C48:Z48)</f>
        <v>926</v>
      </c>
      <c r="D48" s="38">
        <f>SUM('Step 3'!D48:AA48)</f>
        <v>921</v>
      </c>
      <c r="E48" s="38">
        <f>SUM('Step 3'!E48:AB48)</f>
        <v>903</v>
      </c>
      <c r="F48" s="38">
        <f>SUM('Step 3'!F48:AC48)</f>
        <v>892</v>
      </c>
      <c r="G48" s="38">
        <f>SUM('Step 3'!G48:AD48)</f>
        <v>880</v>
      </c>
      <c r="H48" s="38">
        <f>SUM('Step 3'!H48:AE48)</f>
        <v>868</v>
      </c>
      <c r="I48" s="38">
        <f>SUM('Step 3'!I48:AF48)</f>
        <v>852</v>
      </c>
    </row>
    <row r="49" spans="1:9" x14ac:dyDescent="0.25">
      <c r="A49" s="69" t="s">
        <v>156</v>
      </c>
      <c r="B49" s="38">
        <f>SUM('Step 3'!B49:Y49)</f>
        <v>3363</v>
      </c>
      <c r="C49" s="38">
        <f>SUM('Step 3'!C49:Z49)</f>
        <v>3349</v>
      </c>
      <c r="D49" s="38">
        <f>SUM('Step 3'!D49:AA49)</f>
        <v>3309</v>
      </c>
      <c r="E49" s="38">
        <f>SUM('Step 3'!E49:AB49)</f>
        <v>3263</v>
      </c>
      <c r="F49" s="38">
        <f>SUM('Step 3'!F49:AC49)</f>
        <v>3202</v>
      </c>
      <c r="G49" s="38">
        <f>SUM('Step 3'!G49:AD49)</f>
        <v>3132</v>
      </c>
      <c r="H49" s="38">
        <f>SUM('Step 3'!H49:AE49)</f>
        <v>3083</v>
      </c>
      <c r="I49" s="38">
        <f>SUM('Step 3'!I49:AF49)</f>
        <v>3031</v>
      </c>
    </row>
    <row r="50" spans="1:9" x14ac:dyDescent="0.25">
      <c r="A50" s="69" t="s">
        <v>157</v>
      </c>
      <c r="B50" s="38">
        <f>SUM('Step 3'!B50:Y50)</f>
        <v>8526</v>
      </c>
      <c r="C50" s="38">
        <f>SUM('Step 3'!C50:Z50)</f>
        <v>8436</v>
      </c>
      <c r="D50" s="38">
        <f>SUM('Step 3'!D50:AA50)</f>
        <v>8335</v>
      </c>
      <c r="E50" s="38">
        <f>SUM('Step 3'!E50:AB50)</f>
        <v>8228</v>
      </c>
      <c r="F50" s="38">
        <f>SUM('Step 3'!F50:AC50)</f>
        <v>8123</v>
      </c>
      <c r="G50" s="38">
        <f>SUM('Step 3'!G50:AD50)</f>
        <v>8042</v>
      </c>
      <c r="H50" s="38">
        <f>SUM('Step 3'!H50:AE50)</f>
        <v>7985</v>
      </c>
      <c r="I50" s="38">
        <f>SUM('Step 3'!I50:AF50)</f>
        <v>7905</v>
      </c>
    </row>
    <row r="51" spans="1:9" x14ac:dyDescent="0.25">
      <c r="A51" s="69" t="s">
        <v>158</v>
      </c>
      <c r="B51" s="38">
        <f>SUM('Step 3'!B51:Y51)</f>
        <v>24317</v>
      </c>
      <c r="C51" s="38">
        <f>SUM('Step 3'!C51:Z51)</f>
        <v>24064</v>
      </c>
      <c r="D51" s="38">
        <f>SUM('Step 3'!D51:AA51)</f>
        <v>23808</v>
      </c>
      <c r="E51" s="38">
        <f>SUM('Step 3'!E51:AB51)</f>
        <v>23608</v>
      </c>
      <c r="F51" s="38">
        <f>SUM('Step 3'!F51:AC51)</f>
        <v>23335</v>
      </c>
      <c r="G51" s="38">
        <f>SUM('Step 3'!G51:AD51)</f>
        <v>23088</v>
      </c>
      <c r="H51" s="38">
        <f>SUM('Step 3'!H51:AE51)</f>
        <v>22859</v>
      </c>
      <c r="I51" s="38">
        <f>SUM('Step 3'!I51:AF51)</f>
        <v>22571</v>
      </c>
    </row>
    <row r="52" spans="1:9" x14ac:dyDescent="0.25">
      <c r="A52" s="69" t="s">
        <v>159</v>
      </c>
      <c r="B52" s="38">
        <f>SUM('Step 3'!B52:Y52)</f>
        <v>2794</v>
      </c>
      <c r="C52" s="38">
        <f>SUM('Step 3'!C52:Z52)</f>
        <v>2782</v>
      </c>
      <c r="D52" s="38">
        <f>SUM('Step 3'!D52:AA52)</f>
        <v>2769</v>
      </c>
      <c r="E52" s="38">
        <f>SUM('Step 3'!E52:AB52)</f>
        <v>2762</v>
      </c>
      <c r="F52" s="38">
        <f>SUM('Step 3'!F52:AC52)</f>
        <v>2752</v>
      </c>
      <c r="G52" s="38">
        <f>SUM('Step 3'!G52:AD52)</f>
        <v>2733</v>
      </c>
      <c r="H52" s="38">
        <f>SUM('Step 3'!H52:AE52)</f>
        <v>2724</v>
      </c>
      <c r="I52" s="38">
        <f>SUM('Step 3'!I52:AF52)</f>
        <v>2704</v>
      </c>
    </row>
    <row r="53" spans="1:9" x14ac:dyDescent="0.25">
      <c r="A53" s="69" t="s">
        <v>160</v>
      </c>
      <c r="B53" s="38">
        <f>SUM('Step 3'!B53:Y53)</f>
        <v>27516</v>
      </c>
      <c r="C53" s="38">
        <f>SUM('Step 3'!C53:Z53)</f>
        <v>27399</v>
      </c>
      <c r="D53" s="38">
        <f>SUM('Step 3'!D53:AA53)</f>
        <v>27214</v>
      </c>
      <c r="E53" s="38">
        <f>SUM('Step 3'!E53:AB53)</f>
        <v>27088</v>
      </c>
      <c r="F53" s="38">
        <f>SUM('Step 3'!F53:AC53)</f>
        <v>26715</v>
      </c>
      <c r="G53" s="38">
        <f>SUM('Step 3'!G53:AD53)</f>
        <v>26440</v>
      </c>
      <c r="H53" s="38">
        <f>SUM('Step 3'!H53:AE53)</f>
        <v>26161</v>
      </c>
      <c r="I53" s="38">
        <f>SUM('Step 3'!I53:AF53)</f>
        <v>25857</v>
      </c>
    </row>
    <row r="54" spans="1:9" x14ac:dyDescent="0.25">
      <c r="A54" s="69" t="s">
        <v>161</v>
      </c>
      <c r="B54" s="38">
        <f>SUM('Step 3'!B54:Y54)</f>
        <v>11666</v>
      </c>
      <c r="C54" s="38">
        <f>SUM('Step 3'!C54:Z54)</f>
        <v>11600</v>
      </c>
      <c r="D54" s="38">
        <f>SUM('Step 3'!D54:AA54)</f>
        <v>11522</v>
      </c>
      <c r="E54" s="38">
        <f>SUM('Step 3'!E54:AB54)</f>
        <v>11452</v>
      </c>
      <c r="F54" s="38">
        <f>SUM('Step 3'!F54:AC54)</f>
        <v>11330</v>
      </c>
      <c r="G54" s="38">
        <f>SUM('Step 3'!G54:AD54)</f>
        <v>11202</v>
      </c>
      <c r="H54" s="38">
        <f>SUM('Step 3'!H54:AE54)</f>
        <v>11083</v>
      </c>
      <c r="I54" s="38">
        <f>SUM('Step 3'!I54:AF54)</f>
        <v>10919</v>
      </c>
    </row>
    <row r="55" spans="1:9" x14ac:dyDescent="0.25">
      <c r="A55" s="69" t="s">
        <v>162</v>
      </c>
      <c r="B55" s="38">
        <f>SUM('Step 3'!B55:Y55)</f>
        <v>877</v>
      </c>
      <c r="C55" s="38">
        <f>SUM('Step 3'!C55:Z55)</f>
        <v>880</v>
      </c>
      <c r="D55" s="38">
        <f>SUM('Step 3'!D55:AA55)</f>
        <v>891</v>
      </c>
      <c r="E55" s="38">
        <f>SUM('Step 3'!E55:AB55)</f>
        <v>901</v>
      </c>
      <c r="F55" s="38">
        <f>SUM('Step 3'!F55:AC55)</f>
        <v>900</v>
      </c>
      <c r="G55" s="38">
        <f>SUM('Step 3'!G55:AD55)</f>
        <v>898</v>
      </c>
      <c r="H55" s="38">
        <f>SUM('Step 3'!H55:AE55)</f>
        <v>901</v>
      </c>
      <c r="I55" s="38">
        <f>SUM('Step 3'!I55:AF55)</f>
        <v>901</v>
      </c>
    </row>
    <row r="56" spans="1:9" x14ac:dyDescent="0.25">
      <c r="A56" s="69" t="s">
        <v>163</v>
      </c>
      <c r="B56" s="38">
        <f>SUM('Step 3'!B56:Y56)</f>
        <v>13873</v>
      </c>
      <c r="C56" s="38">
        <f>SUM('Step 3'!C56:Z56)</f>
        <v>13787</v>
      </c>
      <c r="D56" s="38">
        <f>SUM('Step 3'!D56:AA56)</f>
        <v>13648</v>
      </c>
      <c r="E56" s="38">
        <f>SUM('Step 3'!E56:AB56)</f>
        <v>13556</v>
      </c>
      <c r="F56" s="38">
        <f>SUM('Step 3'!F56:AC56)</f>
        <v>13435</v>
      </c>
      <c r="G56" s="38">
        <f>SUM('Step 3'!G56:AD56)</f>
        <v>13294</v>
      </c>
      <c r="H56" s="38">
        <f>SUM('Step 3'!H56:AE56)</f>
        <v>13152</v>
      </c>
      <c r="I56" s="38">
        <f>SUM('Step 3'!I56:AF56)</f>
        <v>12992</v>
      </c>
    </row>
    <row r="57" spans="1:9" x14ac:dyDescent="0.25">
      <c r="A57" s="69" t="s">
        <v>164</v>
      </c>
      <c r="B57" s="38">
        <f>SUM('Step 3'!B57:Y57)</f>
        <v>1293</v>
      </c>
      <c r="C57" s="38">
        <f>SUM('Step 3'!C57:Z57)</f>
        <v>1265</v>
      </c>
      <c r="D57" s="38">
        <f>SUM('Step 3'!D57:AA57)</f>
        <v>1250</v>
      </c>
      <c r="E57" s="38">
        <f>SUM('Step 3'!E57:AB57)</f>
        <v>1234</v>
      </c>
      <c r="F57" s="38">
        <f>SUM('Step 3'!F57:AC57)</f>
        <v>1214</v>
      </c>
      <c r="G57" s="38">
        <f>SUM('Step 3'!G57:AD57)</f>
        <v>1198</v>
      </c>
      <c r="H57" s="38">
        <f>SUM('Step 3'!H57:AE57)</f>
        <v>1189</v>
      </c>
      <c r="I57" s="38">
        <f>SUM('Step 3'!I57:AF57)</f>
        <v>1182</v>
      </c>
    </row>
    <row r="58" spans="1:9" x14ac:dyDescent="0.25">
      <c r="A58" s="69" t="s">
        <v>165</v>
      </c>
      <c r="B58" s="38">
        <f>SUM('Step 3'!B58:Y58)</f>
        <v>5057</v>
      </c>
      <c r="C58" s="38">
        <f>SUM('Step 3'!C58:Z58)</f>
        <v>5024</v>
      </c>
      <c r="D58" s="38">
        <f>SUM('Step 3'!D58:AA58)</f>
        <v>4963</v>
      </c>
      <c r="E58" s="38">
        <f>SUM('Step 3'!E58:AB58)</f>
        <v>4912</v>
      </c>
      <c r="F58" s="38">
        <f>SUM('Step 3'!F58:AC58)</f>
        <v>4825</v>
      </c>
      <c r="G58" s="38">
        <f>SUM('Step 3'!G58:AD58)</f>
        <v>4761</v>
      </c>
      <c r="H58" s="38">
        <f>SUM('Step 3'!H58:AE58)</f>
        <v>4707</v>
      </c>
      <c r="I58" s="38">
        <f>SUM('Step 3'!I58:AF58)</f>
        <v>4631</v>
      </c>
    </row>
    <row r="59" spans="1:9" x14ac:dyDescent="0.25">
      <c r="A59" s="69" t="s">
        <v>166</v>
      </c>
      <c r="B59" s="38">
        <f>SUM('Step 3'!B59:Y59)</f>
        <v>23479</v>
      </c>
      <c r="C59" s="38">
        <f>SUM('Step 3'!C59:Z59)</f>
        <v>23330</v>
      </c>
      <c r="D59" s="38">
        <f>SUM('Step 3'!D59:AA59)</f>
        <v>23116</v>
      </c>
      <c r="E59" s="38">
        <f>SUM('Step 3'!E59:AB59)</f>
        <v>22904</v>
      </c>
      <c r="F59" s="38">
        <f>SUM('Step 3'!F59:AC59)</f>
        <v>22635</v>
      </c>
      <c r="G59" s="38">
        <f>SUM('Step 3'!G59:AD59)</f>
        <v>22327</v>
      </c>
      <c r="H59" s="38">
        <f>SUM('Step 3'!H59:AE59)</f>
        <v>22107</v>
      </c>
      <c r="I59" s="38">
        <f>SUM('Step 3'!I59:AF59)</f>
        <v>21813</v>
      </c>
    </row>
    <row r="60" spans="1:9" x14ac:dyDescent="0.25">
      <c r="A60" s="69" t="s">
        <v>167</v>
      </c>
      <c r="B60" s="38">
        <f>SUM('Step 3'!B60:Y60)</f>
        <v>7438</v>
      </c>
      <c r="C60" s="38">
        <f>SUM('Step 3'!C60:Z60)</f>
        <v>7388</v>
      </c>
      <c r="D60" s="38">
        <f>SUM('Step 3'!D60:AA60)</f>
        <v>7339</v>
      </c>
      <c r="E60" s="38">
        <f>SUM('Step 3'!E60:AB60)</f>
        <v>7311</v>
      </c>
      <c r="F60" s="38">
        <f>SUM('Step 3'!F60:AC60)</f>
        <v>7191</v>
      </c>
      <c r="G60" s="38">
        <f>SUM('Step 3'!G60:AD60)</f>
        <v>7140</v>
      </c>
      <c r="H60" s="38">
        <f>SUM('Step 3'!H60:AE60)</f>
        <v>7092</v>
      </c>
      <c r="I60" s="38">
        <f>SUM('Step 3'!I60:AF60)</f>
        <v>7004</v>
      </c>
    </row>
    <row r="61" spans="1:9" x14ac:dyDescent="0.25">
      <c r="A61" s="69" t="s">
        <v>168</v>
      </c>
      <c r="B61" s="38">
        <f>SUM('Step 3'!B61:Y61)</f>
        <v>16635</v>
      </c>
      <c r="C61" s="38">
        <f>SUM('Step 3'!C61:Z61)</f>
        <v>16486</v>
      </c>
      <c r="D61" s="38">
        <f>SUM('Step 3'!D61:AA61)</f>
        <v>16312</v>
      </c>
      <c r="E61" s="38">
        <f>SUM('Step 3'!E61:AB61)</f>
        <v>16166</v>
      </c>
      <c r="F61" s="38">
        <f>SUM('Step 3'!F61:AC61)</f>
        <v>15930</v>
      </c>
      <c r="G61" s="38">
        <f>SUM('Step 3'!G61:AD61)</f>
        <v>15769</v>
      </c>
      <c r="H61" s="38">
        <f>SUM('Step 3'!H61:AE61)</f>
        <v>15680</v>
      </c>
      <c r="I61" s="38">
        <f>SUM('Step 3'!I61:AF61)</f>
        <v>15509</v>
      </c>
    </row>
    <row r="62" spans="1:9" x14ac:dyDescent="0.25">
      <c r="A62" s="69" t="s">
        <v>169</v>
      </c>
      <c r="B62" s="38">
        <f>SUM('Step 3'!B62:Y62)</f>
        <v>9258</v>
      </c>
      <c r="C62" s="38">
        <f>SUM('Step 3'!C62:Z62)</f>
        <v>9186</v>
      </c>
      <c r="D62" s="38">
        <f>SUM('Step 3'!D62:AA62)</f>
        <v>9106</v>
      </c>
      <c r="E62" s="38">
        <f>SUM('Step 3'!E62:AB62)</f>
        <v>9070</v>
      </c>
      <c r="F62" s="38">
        <f>SUM('Step 3'!F62:AC62)</f>
        <v>8948</v>
      </c>
      <c r="G62" s="38">
        <f>SUM('Step 3'!G62:AD62)</f>
        <v>8852</v>
      </c>
      <c r="H62" s="38">
        <f>SUM('Step 3'!H62:AE62)</f>
        <v>8775</v>
      </c>
      <c r="I62" s="38">
        <f>SUM('Step 3'!I62:AF62)</f>
        <v>8677</v>
      </c>
    </row>
    <row r="63" spans="1:9" x14ac:dyDescent="0.25">
      <c r="A63" s="69" t="s">
        <v>170</v>
      </c>
      <c r="B63" s="38">
        <f>SUM('Step 3'!B63:Y63)</f>
        <v>4070</v>
      </c>
      <c r="C63" s="38">
        <f>SUM('Step 3'!C63:Z63)</f>
        <v>4041</v>
      </c>
      <c r="D63" s="38">
        <f>SUM('Step 3'!D63:AA63)</f>
        <v>3982</v>
      </c>
      <c r="E63" s="38">
        <f>SUM('Step 3'!E63:AB63)</f>
        <v>3948</v>
      </c>
      <c r="F63" s="38">
        <f>SUM('Step 3'!F63:AC63)</f>
        <v>3910</v>
      </c>
      <c r="G63" s="38">
        <f>SUM('Step 3'!G63:AD63)</f>
        <v>3867</v>
      </c>
      <c r="H63" s="38">
        <f>SUM('Step 3'!H63:AE63)</f>
        <v>3827</v>
      </c>
      <c r="I63" s="38">
        <f>SUM('Step 3'!I63:AF63)</f>
        <v>3776</v>
      </c>
    </row>
    <row r="64" spans="1:9" x14ac:dyDescent="0.25">
      <c r="A64" s="69" t="s">
        <v>171</v>
      </c>
      <c r="B64" s="38">
        <f>SUM('Step 3'!B64:Y64)</f>
        <v>34558</v>
      </c>
      <c r="C64" s="38">
        <f>SUM('Step 3'!C64:Z64)</f>
        <v>34251</v>
      </c>
      <c r="D64" s="38">
        <f>SUM('Step 3'!D64:AA64)</f>
        <v>33906</v>
      </c>
      <c r="E64" s="38">
        <f>SUM('Step 3'!E64:AB64)</f>
        <v>33600</v>
      </c>
      <c r="F64" s="38">
        <f>SUM('Step 3'!F64:AC64)</f>
        <v>33095</v>
      </c>
      <c r="G64" s="38">
        <f>SUM('Step 3'!G64:AD64)</f>
        <v>32712</v>
      </c>
      <c r="H64" s="38">
        <f>SUM('Step 3'!H64:AE64)</f>
        <v>32338</v>
      </c>
      <c r="I64" s="38">
        <f>SUM('Step 3'!I64:AF64)</f>
        <v>31927</v>
      </c>
    </row>
    <row r="65" spans="1:9" x14ac:dyDescent="0.25">
      <c r="A65" s="69" t="s">
        <v>172</v>
      </c>
      <c r="B65" s="38">
        <f>SUM('Step 3'!B65:Y65)</f>
        <v>1077</v>
      </c>
      <c r="C65" s="38">
        <f>SUM('Step 3'!C65:Z65)</f>
        <v>1054</v>
      </c>
      <c r="D65" s="38">
        <f>SUM('Step 3'!D65:AA65)</f>
        <v>1038</v>
      </c>
      <c r="E65" s="38">
        <f>SUM('Step 3'!E65:AB65)</f>
        <v>1023</v>
      </c>
      <c r="F65" s="38">
        <f>SUM('Step 3'!F65:AC65)</f>
        <v>1011</v>
      </c>
      <c r="G65" s="38">
        <f>SUM('Step 3'!G65:AD65)</f>
        <v>1002</v>
      </c>
      <c r="H65" s="38">
        <f>SUM('Step 3'!H65:AE65)</f>
        <v>998</v>
      </c>
      <c r="I65" s="38">
        <f>SUM('Step 3'!I65:AF65)</f>
        <v>991</v>
      </c>
    </row>
    <row r="66" spans="1:9" x14ac:dyDescent="0.25">
      <c r="A66" s="69" t="s">
        <v>173</v>
      </c>
      <c r="B66" s="38">
        <f>SUM('Step 3'!B66:Y66)</f>
        <v>97274</v>
      </c>
      <c r="C66" s="38">
        <f>SUM('Step 3'!C66:Z66)</f>
        <v>96377</v>
      </c>
      <c r="D66" s="38">
        <f>SUM('Step 3'!D66:AA66)</f>
        <v>95572</v>
      </c>
      <c r="E66" s="38">
        <f>SUM('Step 3'!E66:AB66)</f>
        <v>94709</v>
      </c>
      <c r="F66" s="38">
        <f>SUM('Step 3'!F66:AC66)</f>
        <v>93322</v>
      </c>
      <c r="G66" s="38">
        <f>SUM('Step 3'!G66:AD66)</f>
        <v>92410</v>
      </c>
      <c r="H66" s="38">
        <f>SUM('Step 3'!H66:AE66)</f>
        <v>91500</v>
      </c>
      <c r="I66" s="38">
        <f>SUM('Step 3'!I66:AF66)</f>
        <v>90432</v>
      </c>
    </row>
    <row r="67" spans="1:9" x14ac:dyDescent="0.25">
      <c r="A67" s="69" t="s">
        <v>174</v>
      </c>
      <c r="B67" s="38">
        <f>SUM('Step 3'!B67:Y67)</f>
        <v>1009</v>
      </c>
      <c r="C67" s="38">
        <f>SUM('Step 3'!C67:Z67)</f>
        <v>1014</v>
      </c>
      <c r="D67" s="38">
        <f>SUM('Step 3'!D67:AA67)</f>
        <v>1025</v>
      </c>
      <c r="E67" s="38">
        <f>SUM('Step 3'!E67:AB67)</f>
        <v>1029</v>
      </c>
      <c r="F67" s="38">
        <f>SUM('Step 3'!F67:AC67)</f>
        <v>1026</v>
      </c>
      <c r="G67" s="38">
        <f>SUM('Step 3'!G67:AD67)</f>
        <v>1009</v>
      </c>
      <c r="H67" s="38">
        <f>SUM('Step 3'!H67:AE67)</f>
        <v>995</v>
      </c>
      <c r="I67" s="38">
        <f>SUM('Step 3'!I67:AF67)</f>
        <v>984</v>
      </c>
    </row>
    <row r="68" spans="1:9" x14ac:dyDescent="0.25">
      <c r="A68" s="69" t="s">
        <v>175</v>
      </c>
      <c r="B68" s="38">
        <f>SUM('Step 3'!B68:Y68)</f>
        <v>2794</v>
      </c>
      <c r="C68" s="38">
        <f>SUM('Step 3'!C68:Z68)</f>
        <v>2767</v>
      </c>
      <c r="D68" s="38">
        <f>SUM('Step 3'!D68:AA68)</f>
        <v>2750</v>
      </c>
      <c r="E68" s="38">
        <f>SUM('Step 3'!E68:AB68)</f>
        <v>2738</v>
      </c>
      <c r="F68" s="38">
        <f>SUM('Step 3'!F68:AC68)</f>
        <v>2711</v>
      </c>
      <c r="G68" s="38">
        <f>SUM('Step 3'!G68:AD68)</f>
        <v>2695</v>
      </c>
      <c r="H68" s="38">
        <f>SUM('Step 3'!H68:AE68)</f>
        <v>2682</v>
      </c>
      <c r="I68" s="38">
        <f>SUM('Step 3'!I68:AF68)</f>
        <v>2661</v>
      </c>
    </row>
    <row r="69" spans="1:9" x14ac:dyDescent="0.25">
      <c r="A69" s="69" t="s">
        <v>176</v>
      </c>
      <c r="B69" s="38">
        <f>SUM('Step 3'!B69:Y69)</f>
        <v>4513</v>
      </c>
      <c r="C69" s="38">
        <f>SUM('Step 3'!C69:Z69)</f>
        <v>4481</v>
      </c>
      <c r="D69" s="38">
        <f>SUM('Step 3'!D69:AA69)</f>
        <v>4440</v>
      </c>
      <c r="E69" s="38">
        <f>SUM('Step 3'!E69:AB69)</f>
        <v>4414</v>
      </c>
      <c r="F69" s="38">
        <f>SUM('Step 3'!F69:AC69)</f>
        <v>4352</v>
      </c>
      <c r="G69" s="38">
        <f>SUM('Step 3'!G69:AD69)</f>
        <v>4312</v>
      </c>
      <c r="H69" s="38">
        <f>SUM('Step 3'!H69:AE69)</f>
        <v>4277</v>
      </c>
      <c r="I69" s="38">
        <f>SUM('Step 3'!I69:AF69)</f>
        <v>4217</v>
      </c>
    </row>
    <row r="70" spans="1:9" x14ac:dyDescent="0.25">
      <c r="A70" s="69" t="s">
        <v>177</v>
      </c>
      <c r="B70" s="38">
        <f>SUM('Step 3'!B70:Y70)</f>
        <v>1260</v>
      </c>
      <c r="C70" s="38">
        <f>SUM('Step 3'!C70:Z70)</f>
        <v>1245</v>
      </c>
      <c r="D70" s="38">
        <f>SUM('Step 3'!D70:AA70)</f>
        <v>1233</v>
      </c>
      <c r="E70" s="38">
        <f>SUM('Step 3'!E70:AB70)</f>
        <v>1231</v>
      </c>
      <c r="F70" s="38">
        <f>SUM('Step 3'!F70:AC70)</f>
        <v>1214</v>
      </c>
      <c r="G70" s="38">
        <f>SUM('Step 3'!G70:AD70)</f>
        <v>1201</v>
      </c>
      <c r="H70" s="38">
        <f>SUM('Step 3'!H70:AE70)</f>
        <v>1180</v>
      </c>
      <c r="I70" s="38">
        <f>SUM('Step 3'!I70:AF70)</f>
        <v>1162</v>
      </c>
    </row>
    <row r="71" spans="1:9" x14ac:dyDescent="0.25">
      <c r="A71" s="69" t="s">
        <v>178</v>
      </c>
      <c r="B71" s="38">
        <f>SUM('Step 3'!B71:Y71)</f>
        <v>11196</v>
      </c>
      <c r="C71" s="38">
        <f>SUM('Step 3'!C71:Z71)</f>
        <v>11133</v>
      </c>
      <c r="D71" s="38">
        <f>SUM('Step 3'!D71:AA71)</f>
        <v>11040</v>
      </c>
      <c r="E71" s="38">
        <f>SUM('Step 3'!E71:AB71)</f>
        <v>10961</v>
      </c>
      <c r="F71" s="38">
        <f>SUM('Step 3'!F71:AC71)</f>
        <v>10823</v>
      </c>
      <c r="G71" s="38">
        <f>SUM('Step 3'!G71:AD71)</f>
        <v>10737</v>
      </c>
      <c r="H71" s="38">
        <f>SUM('Step 3'!H71:AE71)</f>
        <v>10648</v>
      </c>
      <c r="I71" s="38">
        <f>SUM('Step 3'!I71:AF71)</f>
        <v>10565</v>
      </c>
    </row>
    <row r="72" spans="1:9" x14ac:dyDescent="0.25">
      <c r="A72" s="69" t="s">
        <v>179</v>
      </c>
      <c r="B72" s="38">
        <f>SUM('Step 3'!B72:Y72)</f>
        <v>2584</v>
      </c>
      <c r="C72" s="38">
        <f>SUM('Step 3'!C72:Z72)</f>
        <v>2562</v>
      </c>
      <c r="D72" s="38">
        <f>SUM('Step 3'!D72:AA72)</f>
        <v>2536</v>
      </c>
      <c r="E72" s="38">
        <f>SUM('Step 3'!E72:AB72)</f>
        <v>2507</v>
      </c>
      <c r="F72" s="38">
        <f>SUM('Step 3'!F72:AC72)</f>
        <v>2472</v>
      </c>
      <c r="G72" s="38">
        <f>SUM('Step 3'!G72:AD72)</f>
        <v>2455</v>
      </c>
      <c r="H72" s="38">
        <f>SUM('Step 3'!H72:AE72)</f>
        <v>2429</v>
      </c>
      <c r="I72" s="38">
        <f>SUM('Step 3'!I72:AF72)</f>
        <v>2390</v>
      </c>
    </row>
    <row r="73" spans="1:9" x14ac:dyDescent="0.25">
      <c r="A73" s="69" t="s">
        <v>180</v>
      </c>
      <c r="B73" s="38">
        <f>SUM('Step 3'!B73:Y73)</f>
        <v>4161</v>
      </c>
      <c r="C73" s="38">
        <f>SUM('Step 3'!C73:Z73)</f>
        <v>4115</v>
      </c>
      <c r="D73" s="38">
        <f>SUM('Step 3'!D73:AA73)</f>
        <v>4048</v>
      </c>
      <c r="E73" s="38">
        <f>SUM('Step 3'!E73:AB73)</f>
        <v>3981</v>
      </c>
      <c r="F73" s="38">
        <f>SUM('Step 3'!F73:AC73)</f>
        <v>3897</v>
      </c>
      <c r="G73" s="38">
        <f>SUM('Step 3'!G73:AD73)</f>
        <v>3871</v>
      </c>
      <c r="H73" s="38">
        <f>SUM('Step 3'!H73:AE73)</f>
        <v>3856</v>
      </c>
      <c r="I73" s="38">
        <f>SUM('Step 3'!I73:AF73)</f>
        <v>3828</v>
      </c>
    </row>
    <row r="74" spans="1:9" x14ac:dyDescent="0.25">
      <c r="A74" s="69" t="s">
        <v>181</v>
      </c>
      <c r="B74" s="38">
        <f>SUM('Step 3'!B74:Y74)</f>
        <v>6838</v>
      </c>
      <c r="C74" s="38">
        <f>SUM('Step 3'!C74:Z74)</f>
        <v>6832</v>
      </c>
      <c r="D74" s="38">
        <f>SUM('Step 3'!D74:AA74)</f>
        <v>6804</v>
      </c>
      <c r="E74" s="38">
        <f>SUM('Step 3'!E74:AB74)</f>
        <v>6776</v>
      </c>
      <c r="F74" s="38">
        <f>SUM('Step 3'!F74:AC74)</f>
        <v>6685</v>
      </c>
      <c r="G74" s="38">
        <f>SUM('Step 3'!G74:AD74)</f>
        <v>6614</v>
      </c>
      <c r="H74" s="38">
        <f>SUM('Step 3'!H74:AE74)</f>
        <v>6528</v>
      </c>
      <c r="I74" s="38">
        <f>SUM('Step 3'!I74:AF74)</f>
        <v>6433</v>
      </c>
    </row>
    <row r="75" spans="1:9" x14ac:dyDescent="0.25">
      <c r="A75" s="69" t="s">
        <v>182</v>
      </c>
      <c r="B75" s="38">
        <f>SUM('Step 3'!B75:Y75)</f>
        <v>2576</v>
      </c>
      <c r="C75" s="38">
        <f>SUM('Step 3'!C75:Z75)</f>
        <v>2553</v>
      </c>
      <c r="D75" s="38">
        <f>SUM('Step 3'!D75:AA75)</f>
        <v>2513</v>
      </c>
      <c r="E75" s="38">
        <f>SUM('Step 3'!E75:AB75)</f>
        <v>2488</v>
      </c>
      <c r="F75" s="38">
        <f>SUM('Step 3'!F75:AC75)</f>
        <v>2433</v>
      </c>
      <c r="G75" s="38">
        <f>SUM('Step 3'!G75:AD75)</f>
        <v>2393</v>
      </c>
      <c r="H75" s="38">
        <f>SUM('Step 3'!H75:AE75)</f>
        <v>2369</v>
      </c>
      <c r="I75" s="38">
        <f>SUM('Step 3'!I75:AF75)</f>
        <v>2315</v>
      </c>
    </row>
    <row r="76" spans="1:9" x14ac:dyDescent="0.25">
      <c r="A76" s="69" t="s">
        <v>183</v>
      </c>
      <c r="B76" s="38">
        <f>SUM('Step 3'!B76:Y76)</f>
        <v>3997</v>
      </c>
      <c r="C76" s="38">
        <f>SUM('Step 3'!C76:Z76)</f>
        <v>3985</v>
      </c>
      <c r="D76" s="38">
        <f>SUM('Step 3'!D76:AA76)</f>
        <v>3961</v>
      </c>
      <c r="E76" s="38">
        <f>SUM('Step 3'!E76:AB76)</f>
        <v>3927</v>
      </c>
      <c r="F76" s="38">
        <f>SUM('Step 3'!F76:AC76)</f>
        <v>3873</v>
      </c>
      <c r="G76" s="38">
        <f>SUM('Step 3'!G76:AD76)</f>
        <v>3843</v>
      </c>
      <c r="H76" s="38">
        <f>SUM('Step 3'!H76:AE76)</f>
        <v>3818</v>
      </c>
      <c r="I76" s="38">
        <f>SUM('Step 3'!I76:AF76)</f>
        <v>3748</v>
      </c>
    </row>
    <row r="77" spans="1:9" x14ac:dyDescent="0.25">
      <c r="A77" s="69" t="s">
        <v>184</v>
      </c>
      <c r="B77" s="38">
        <f>SUM('Step 3'!B77:Y77)</f>
        <v>980</v>
      </c>
      <c r="C77" s="38">
        <f>SUM('Step 3'!C77:Z77)</f>
        <v>978</v>
      </c>
      <c r="D77" s="38">
        <f>SUM('Step 3'!D77:AA77)</f>
        <v>975</v>
      </c>
      <c r="E77" s="38">
        <f>SUM('Step 3'!E77:AB77)</f>
        <v>966</v>
      </c>
      <c r="F77" s="38">
        <f>SUM('Step 3'!F77:AC77)</f>
        <v>958</v>
      </c>
      <c r="G77" s="38">
        <f>SUM('Step 3'!G77:AD77)</f>
        <v>943</v>
      </c>
      <c r="H77" s="38">
        <f>SUM('Step 3'!H77:AE77)</f>
        <v>931</v>
      </c>
      <c r="I77" s="38">
        <f>SUM('Step 3'!I77:AF77)</f>
        <v>917</v>
      </c>
    </row>
    <row r="78" spans="1:9" x14ac:dyDescent="0.25">
      <c r="A78" s="69" t="s">
        <v>185</v>
      </c>
      <c r="B78" s="38">
        <f>SUM('Step 3'!B78:Y78)</f>
        <v>7124</v>
      </c>
      <c r="C78" s="38">
        <f>SUM('Step 3'!C78:Z78)</f>
        <v>7104</v>
      </c>
      <c r="D78" s="38">
        <f>SUM('Step 3'!D78:AA78)</f>
        <v>7032</v>
      </c>
      <c r="E78" s="38">
        <f>SUM('Step 3'!E78:AB78)</f>
        <v>6968</v>
      </c>
      <c r="F78" s="38">
        <f>SUM('Step 3'!F78:AC78)</f>
        <v>6871</v>
      </c>
      <c r="G78" s="38">
        <f>SUM('Step 3'!G78:AD78)</f>
        <v>6776</v>
      </c>
      <c r="H78" s="38">
        <f>SUM('Step 3'!H78:AE78)</f>
        <v>6713</v>
      </c>
      <c r="I78" s="38">
        <f>SUM('Step 3'!I78:AF78)</f>
        <v>6622</v>
      </c>
    </row>
    <row r="79" spans="1:9" x14ac:dyDescent="0.25">
      <c r="A79" s="69" t="s">
        <v>186</v>
      </c>
      <c r="B79" s="38">
        <f>SUM('Step 3'!B79:Y79)</f>
        <v>34342</v>
      </c>
      <c r="C79" s="38">
        <f>SUM('Step 3'!C79:Z79)</f>
        <v>34181</v>
      </c>
      <c r="D79" s="38">
        <f>SUM('Step 3'!D79:AA79)</f>
        <v>33979</v>
      </c>
      <c r="E79" s="38">
        <f>SUM('Step 3'!E79:AB79)</f>
        <v>33799</v>
      </c>
      <c r="F79" s="38">
        <f>SUM('Step 3'!F79:AC79)</f>
        <v>33504</v>
      </c>
      <c r="G79" s="38">
        <f>SUM('Step 3'!G79:AD79)</f>
        <v>33242</v>
      </c>
      <c r="H79" s="38">
        <f>SUM('Step 3'!H79:AE79)</f>
        <v>32965</v>
      </c>
      <c r="I79" s="38">
        <f>SUM('Step 3'!I79:AF79)</f>
        <v>32530</v>
      </c>
    </row>
    <row r="80" spans="1:9" x14ac:dyDescent="0.25">
      <c r="A80" s="69" t="s">
        <v>187</v>
      </c>
      <c r="B80" s="38">
        <f>SUM('Step 3'!B80:Y80)</f>
        <v>12073</v>
      </c>
      <c r="C80" s="38">
        <f>SUM('Step 3'!C80:Z80)</f>
        <v>12066</v>
      </c>
      <c r="D80" s="38">
        <f>SUM('Step 3'!D80:AA80)</f>
        <v>12040</v>
      </c>
      <c r="E80" s="38">
        <f>SUM('Step 3'!E80:AB80)</f>
        <v>12060</v>
      </c>
      <c r="F80" s="38">
        <f>SUM('Step 3'!F80:AC80)</f>
        <v>11923</v>
      </c>
      <c r="G80" s="38">
        <f>SUM('Step 3'!G80:AD80)</f>
        <v>11859</v>
      </c>
      <c r="H80" s="38">
        <f>SUM('Step 3'!H80:AE80)</f>
        <v>11675</v>
      </c>
      <c r="I80" s="38">
        <f>SUM('Step 3'!I80:AF80)</f>
        <v>11560</v>
      </c>
    </row>
    <row r="81" spans="1:9" x14ac:dyDescent="0.25">
      <c r="A81" s="69" t="s">
        <v>188</v>
      </c>
      <c r="B81" s="38">
        <f>SUM('Step 3'!B81:Y81)</f>
        <v>2927</v>
      </c>
      <c r="C81" s="38">
        <f>SUM('Step 3'!C81:Z81)</f>
        <v>2932</v>
      </c>
      <c r="D81" s="38">
        <f>SUM('Step 3'!D81:AA81)</f>
        <v>2937</v>
      </c>
      <c r="E81" s="38">
        <f>SUM('Step 3'!E81:AB81)</f>
        <v>2941</v>
      </c>
      <c r="F81" s="38">
        <f>SUM('Step 3'!F81:AC81)</f>
        <v>2915</v>
      </c>
      <c r="G81" s="38">
        <f>SUM('Step 3'!G81:AD81)</f>
        <v>2880</v>
      </c>
      <c r="H81" s="38">
        <f>SUM('Step 3'!H81:AE81)</f>
        <v>2832</v>
      </c>
      <c r="I81" s="38">
        <f>SUM('Step 3'!I81:AF81)</f>
        <v>2791</v>
      </c>
    </row>
    <row r="82" spans="1:9" x14ac:dyDescent="0.25">
      <c r="A82" s="69" t="s">
        <v>189</v>
      </c>
      <c r="B82" s="38">
        <f>SUM('Step 3'!B82:Y82)</f>
        <v>40000</v>
      </c>
      <c r="C82" s="38">
        <f>SUM('Step 3'!C82:Z82)</f>
        <v>39640</v>
      </c>
      <c r="D82" s="38">
        <f>SUM('Step 3'!D82:AA82)</f>
        <v>39225</v>
      </c>
      <c r="E82" s="38">
        <f>SUM('Step 3'!E82:AB82)</f>
        <v>38895</v>
      </c>
      <c r="F82" s="38">
        <f>SUM('Step 3'!F82:AC82)</f>
        <v>38277</v>
      </c>
      <c r="G82" s="38">
        <f>SUM('Step 3'!G82:AD82)</f>
        <v>37840</v>
      </c>
      <c r="H82" s="38">
        <f>SUM('Step 3'!H82:AE82)</f>
        <v>37590</v>
      </c>
      <c r="I82" s="38">
        <f>SUM('Step 3'!I82:AF82)</f>
        <v>37134</v>
      </c>
    </row>
    <row r="83" spans="1:9" x14ac:dyDescent="0.25">
      <c r="A83" s="69" t="s">
        <v>190</v>
      </c>
      <c r="B83" s="38">
        <f>SUM('Step 3'!B83:Y83)</f>
        <v>3622</v>
      </c>
      <c r="C83" s="38">
        <f>SUM('Step 3'!C83:Z83)</f>
        <v>3588</v>
      </c>
      <c r="D83" s="38">
        <f>SUM('Step 3'!D83:AA83)</f>
        <v>3544</v>
      </c>
      <c r="E83" s="38">
        <f>SUM('Step 3'!E83:AB83)</f>
        <v>3500</v>
      </c>
      <c r="F83" s="38">
        <f>SUM('Step 3'!F83:AC83)</f>
        <v>3433</v>
      </c>
      <c r="G83" s="38">
        <f>SUM('Step 3'!G83:AD83)</f>
        <v>3385</v>
      </c>
      <c r="H83" s="38">
        <f>SUM('Step 3'!H83:AE83)</f>
        <v>3342</v>
      </c>
      <c r="I83" s="38">
        <f>SUM('Step 3'!I83:AF83)</f>
        <v>3281</v>
      </c>
    </row>
    <row r="84" spans="1:9" x14ac:dyDescent="0.25">
      <c r="A84" s="69" t="s">
        <v>191</v>
      </c>
      <c r="B84" s="38">
        <f>SUM('Step 3'!B84:Y84)</f>
        <v>2102</v>
      </c>
      <c r="C84" s="38">
        <f>SUM('Step 3'!C84:Z84)</f>
        <v>2101</v>
      </c>
      <c r="D84" s="38">
        <f>SUM('Step 3'!D84:AA84)</f>
        <v>2105</v>
      </c>
      <c r="E84" s="38">
        <f>SUM('Step 3'!E84:AB84)</f>
        <v>2101</v>
      </c>
      <c r="F84" s="38">
        <f>SUM('Step 3'!F84:AC84)</f>
        <v>2100</v>
      </c>
      <c r="G84" s="38">
        <f>SUM('Step 3'!G84:AD84)</f>
        <v>2092</v>
      </c>
      <c r="H84" s="38">
        <f>SUM('Step 3'!H84:AE84)</f>
        <v>2078</v>
      </c>
      <c r="I84" s="38">
        <f>SUM('Step 3'!I84:AF84)</f>
        <v>2049</v>
      </c>
    </row>
    <row r="85" spans="1:9" x14ac:dyDescent="0.25">
      <c r="A85" s="69" t="s">
        <v>192</v>
      </c>
      <c r="B85" s="38">
        <f>SUM('Step 3'!B85:Y85)</f>
        <v>27053</v>
      </c>
      <c r="C85" s="38">
        <f>SUM('Step 3'!C85:Z85)</f>
        <v>26836</v>
      </c>
      <c r="D85" s="38">
        <f>SUM('Step 3'!D85:AA85)</f>
        <v>26591</v>
      </c>
      <c r="E85" s="38">
        <f>SUM('Step 3'!E85:AB85)</f>
        <v>26363</v>
      </c>
      <c r="F85" s="38">
        <f>SUM('Step 3'!F85:AC85)</f>
        <v>25921</v>
      </c>
      <c r="G85" s="38">
        <f>SUM('Step 3'!G85:AD85)</f>
        <v>25545</v>
      </c>
      <c r="H85" s="38">
        <f>SUM('Step 3'!H85:AE85)</f>
        <v>25235</v>
      </c>
      <c r="I85" s="38">
        <f>SUM('Step 3'!I85:AF85)</f>
        <v>24887</v>
      </c>
    </row>
    <row r="86" spans="1:9" x14ac:dyDescent="0.25">
      <c r="A86" s="69" t="s">
        <v>193</v>
      </c>
      <c r="B86" s="38">
        <f>SUM('Step 3'!B86:Y86)</f>
        <v>29318</v>
      </c>
      <c r="C86" s="38">
        <f>SUM('Step 3'!C86:Z86)</f>
        <v>29038</v>
      </c>
      <c r="D86" s="38">
        <f>SUM('Step 3'!D86:AA86)</f>
        <v>28719</v>
      </c>
      <c r="E86" s="38">
        <f>SUM('Step 3'!E86:AB86)</f>
        <v>28419</v>
      </c>
      <c r="F86" s="38">
        <f>SUM('Step 3'!F86:AC86)</f>
        <v>28035</v>
      </c>
      <c r="G86" s="38">
        <f>SUM('Step 3'!G86:AD86)</f>
        <v>27729</v>
      </c>
      <c r="H86" s="38">
        <f>SUM('Step 3'!H86:AE86)</f>
        <v>27464</v>
      </c>
      <c r="I86" s="38">
        <f>SUM('Step 3'!I86:AF86)</f>
        <v>27097</v>
      </c>
    </row>
    <row r="87" spans="1:9" x14ac:dyDescent="0.25">
      <c r="A87" s="69" t="s">
        <v>194</v>
      </c>
      <c r="B87" s="38">
        <f>SUM('Step 3'!B87:Y87)</f>
        <v>10155</v>
      </c>
      <c r="C87" s="38">
        <f>SUM('Step 3'!C87:Z87)</f>
        <v>10088</v>
      </c>
      <c r="D87" s="38">
        <f>SUM('Step 3'!D87:AA87)</f>
        <v>10020</v>
      </c>
      <c r="E87" s="38">
        <f>SUM('Step 3'!E87:AB87)</f>
        <v>9950</v>
      </c>
      <c r="F87" s="38">
        <f>SUM('Step 3'!F87:AC87)</f>
        <v>9795</v>
      </c>
      <c r="G87" s="38">
        <f>SUM('Step 3'!G87:AD87)</f>
        <v>9678</v>
      </c>
      <c r="H87" s="38">
        <f>SUM('Step 3'!H87:AE87)</f>
        <v>9542</v>
      </c>
      <c r="I87" s="38">
        <f>SUM('Step 3'!I87:AF87)</f>
        <v>9384</v>
      </c>
    </row>
    <row r="88" spans="1:9" x14ac:dyDescent="0.25">
      <c r="A88" s="69" t="s">
        <v>195</v>
      </c>
      <c r="B88" s="38">
        <f>SUM('Step 3'!B88:Y88)</f>
        <v>9838</v>
      </c>
      <c r="C88" s="38">
        <f>SUM('Step 3'!C88:Z88)</f>
        <v>9760</v>
      </c>
      <c r="D88" s="38">
        <f>SUM('Step 3'!D88:AA88)</f>
        <v>9675</v>
      </c>
      <c r="E88" s="38">
        <f>SUM('Step 3'!E88:AB88)</f>
        <v>9609</v>
      </c>
      <c r="F88" s="38">
        <f>SUM('Step 3'!F88:AC88)</f>
        <v>9498</v>
      </c>
      <c r="G88" s="38">
        <f>SUM('Step 3'!G88:AD88)</f>
        <v>9367</v>
      </c>
      <c r="H88" s="38">
        <f>SUM('Step 3'!H88:AE88)</f>
        <v>9266</v>
      </c>
      <c r="I88" s="38">
        <f>SUM('Step 3'!I88:AF88)</f>
        <v>9147</v>
      </c>
    </row>
    <row r="89" spans="1:9" x14ac:dyDescent="0.25">
      <c r="A89" s="69" t="s">
        <v>196</v>
      </c>
      <c r="B89" s="38">
        <f>SUM('Step 3'!B89:Y89)</f>
        <v>1211</v>
      </c>
      <c r="C89" s="38">
        <f>SUM('Step 3'!C89:Z89)</f>
        <v>1207</v>
      </c>
      <c r="D89" s="38">
        <f>SUM('Step 3'!D89:AA89)</f>
        <v>1197</v>
      </c>
      <c r="E89" s="38">
        <f>SUM('Step 3'!E89:AB89)</f>
        <v>1196</v>
      </c>
      <c r="F89" s="38">
        <f>SUM('Step 3'!F89:AC89)</f>
        <v>1187</v>
      </c>
      <c r="G89" s="38">
        <f>SUM('Step 3'!G89:AD89)</f>
        <v>1186</v>
      </c>
      <c r="H89" s="38">
        <f>SUM('Step 3'!H89:AE89)</f>
        <v>1186</v>
      </c>
      <c r="I89" s="38">
        <f>SUM('Step 3'!I89:AF89)</f>
        <v>1168</v>
      </c>
    </row>
    <row r="90" spans="1:9" x14ac:dyDescent="0.25">
      <c r="A90" s="69" t="s">
        <v>197</v>
      </c>
      <c r="B90" s="38">
        <f>SUM('Step 3'!B90:Y90)</f>
        <v>21082</v>
      </c>
      <c r="C90" s="38">
        <f>SUM('Step 3'!C90:Z90)</f>
        <v>20844</v>
      </c>
      <c r="D90" s="38">
        <f>SUM('Step 3'!D90:AA90)</f>
        <v>20564</v>
      </c>
      <c r="E90" s="38">
        <f>SUM('Step 3'!E90:AB90)</f>
        <v>20268</v>
      </c>
      <c r="F90" s="38">
        <f>SUM('Step 3'!F90:AC90)</f>
        <v>19817</v>
      </c>
      <c r="G90" s="38">
        <f>SUM('Step 3'!G90:AD90)</f>
        <v>19570</v>
      </c>
      <c r="H90" s="38">
        <f>SUM('Step 3'!H90:AE90)</f>
        <v>19376</v>
      </c>
      <c r="I90" s="38">
        <f>SUM('Step 3'!I90:AF90)</f>
        <v>19148</v>
      </c>
    </row>
    <row r="91" spans="1:9" x14ac:dyDescent="0.25">
      <c r="A91" s="69" t="s">
        <v>198</v>
      </c>
      <c r="B91" s="38">
        <f>SUM('Step 3'!B91:Y91)</f>
        <v>52883</v>
      </c>
      <c r="C91" s="38">
        <f>SUM('Step 3'!C91:Z91)</f>
        <v>52588</v>
      </c>
      <c r="D91" s="38">
        <f>SUM('Step 3'!D91:AA91)</f>
        <v>52288</v>
      </c>
      <c r="E91" s="38">
        <f>SUM('Step 3'!E91:AB91)</f>
        <v>51963</v>
      </c>
      <c r="F91" s="38">
        <f>SUM('Step 3'!F91:AC91)</f>
        <v>51220</v>
      </c>
      <c r="G91" s="38">
        <f>SUM('Step 3'!G91:AD91)</f>
        <v>50767</v>
      </c>
      <c r="H91" s="38">
        <f>SUM('Step 3'!H91:AE91)</f>
        <v>50330</v>
      </c>
      <c r="I91" s="38">
        <f>SUM('Step 3'!I91:AF91)</f>
        <v>49804</v>
      </c>
    </row>
    <row r="92" spans="1:9" x14ac:dyDescent="0.25">
      <c r="A92" s="69" t="s">
        <v>199</v>
      </c>
      <c r="B92" s="38">
        <f>SUM('Step 3'!B92:Y92)</f>
        <v>7101</v>
      </c>
      <c r="C92" s="38">
        <f>SUM('Step 3'!C92:Z92)</f>
        <v>7072</v>
      </c>
      <c r="D92" s="38">
        <f>SUM('Step 3'!D92:AA92)</f>
        <v>7010</v>
      </c>
      <c r="E92" s="38">
        <f>SUM('Step 3'!E92:AB92)</f>
        <v>6945</v>
      </c>
      <c r="F92" s="38">
        <f>SUM('Step 3'!F92:AC92)</f>
        <v>6841</v>
      </c>
      <c r="G92" s="38">
        <f>SUM('Step 3'!G92:AD92)</f>
        <v>6736</v>
      </c>
      <c r="H92" s="38">
        <f>SUM('Step 3'!H92:AE92)</f>
        <v>6634</v>
      </c>
      <c r="I92" s="38">
        <f>SUM('Step 3'!I92:AF92)</f>
        <v>6535</v>
      </c>
    </row>
    <row r="93" spans="1:9" x14ac:dyDescent="0.25">
      <c r="A93" s="69" t="s">
        <v>200</v>
      </c>
      <c r="B93" s="38">
        <f>SUM('Step 3'!B93:Y93)</f>
        <v>6325</v>
      </c>
      <c r="C93" s="38">
        <f>SUM('Step 3'!C93:Z93)</f>
        <v>6277</v>
      </c>
      <c r="D93" s="38">
        <f>SUM('Step 3'!D93:AA93)</f>
        <v>6232</v>
      </c>
      <c r="E93" s="38">
        <f>SUM('Step 3'!E93:AB93)</f>
        <v>6218</v>
      </c>
      <c r="F93" s="38">
        <f>SUM('Step 3'!F93:AC93)</f>
        <v>6116</v>
      </c>
      <c r="G93" s="38">
        <f>SUM('Step 3'!G93:AD93)</f>
        <v>6042</v>
      </c>
      <c r="H93" s="38">
        <f>SUM('Step 3'!H93:AE93)</f>
        <v>5959</v>
      </c>
      <c r="I93" s="38">
        <f>SUM('Step 3'!I93:AF93)</f>
        <v>5861</v>
      </c>
    </row>
    <row r="94" spans="1:9" x14ac:dyDescent="0.25">
      <c r="A94" s="69" t="s">
        <v>201</v>
      </c>
      <c r="B94" s="38">
        <f>SUM('Step 3'!B94:Y94)</f>
        <v>3440</v>
      </c>
      <c r="C94" s="38">
        <f>SUM('Step 3'!C94:Z94)</f>
        <v>3423</v>
      </c>
      <c r="D94" s="38">
        <f>SUM('Step 3'!D94:AA94)</f>
        <v>3404</v>
      </c>
      <c r="E94" s="38">
        <f>SUM('Step 3'!E94:AB94)</f>
        <v>3387</v>
      </c>
      <c r="F94" s="38">
        <f>SUM('Step 3'!F94:AC94)</f>
        <v>3352</v>
      </c>
      <c r="G94" s="38">
        <f>SUM('Step 3'!G94:AD94)</f>
        <v>3310</v>
      </c>
      <c r="H94" s="38">
        <f>SUM('Step 3'!H94:AE94)</f>
        <v>3270</v>
      </c>
      <c r="I94" s="38">
        <f>SUM('Step 3'!I94:AF94)</f>
        <v>3221</v>
      </c>
    </row>
    <row r="95" spans="1:9" x14ac:dyDescent="0.25">
      <c r="A95" s="69" t="s">
        <v>202</v>
      </c>
      <c r="B95" s="38">
        <f>SUM('Step 3'!B95:Y95)</f>
        <v>86000</v>
      </c>
      <c r="C95" s="38">
        <f>SUM('Step 3'!C95:Z95)</f>
        <v>85125</v>
      </c>
      <c r="D95" s="38">
        <f>SUM('Step 3'!D95:AA95)</f>
        <v>84135</v>
      </c>
      <c r="E95" s="38">
        <f>SUM('Step 3'!E95:AB95)</f>
        <v>83084</v>
      </c>
      <c r="F95" s="38">
        <f>SUM('Step 3'!F95:AC95)</f>
        <v>81818</v>
      </c>
      <c r="G95" s="38">
        <f>SUM('Step 3'!G95:AD95)</f>
        <v>80686</v>
      </c>
      <c r="H95" s="38">
        <f>SUM('Step 3'!H95:AE95)</f>
        <v>79504</v>
      </c>
      <c r="I95" s="38">
        <f>SUM('Step 3'!I95:AF95)</f>
        <v>78253</v>
      </c>
    </row>
    <row r="96" spans="1:9" x14ac:dyDescent="0.25">
      <c r="A96" s="69" t="s">
        <v>203</v>
      </c>
      <c r="B96" s="38">
        <f>SUM('Step 3'!B96:Y96)</f>
        <v>17213</v>
      </c>
      <c r="C96" s="38">
        <f>SUM('Step 3'!C96:Z96)</f>
        <v>17034</v>
      </c>
      <c r="D96" s="38">
        <f>SUM('Step 3'!D96:AA96)</f>
        <v>16865</v>
      </c>
      <c r="E96" s="38">
        <f>SUM('Step 3'!E96:AB96)</f>
        <v>16695</v>
      </c>
      <c r="F96" s="38">
        <f>SUM('Step 3'!F96:AC96)</f>
        <v>16425</v>
      </c>
      <c r="G96" s="38">
        <f>SUM('Step 3'!G96:AD96)</f>
        <v>16222</v>
      </c>
      <c r="H96" s="38">
        <f>SUM('Step 3'!H96:AE96)</f>
        <v>16045</v>
      </c>
      <c r="I96" s="38">
        <f>SUM('Step 3'!I96:AF96)</f>
        <v>15814</v>
      </c>
    </row>
    <row r="97" spans="1:9" x14ac:dyDescent="0.25">
      <c r="A97" s="69" t="s">
        <v>204</v>
      </c>
      <c r="B97" s="38">
        <f>SUM('Step 3'!B97:Y97)</f>
        <v>13981</v>
      </c>
      <c r="C97" s="38">
        <f>SUM('Step 3'!C97:Z97)</f>
        <v>13850</v>
      </c>
      <c r="D97" s="38">
        <f>SUM('Step 3'!D97:AA97)</f>
        <v>13698</v>
      </c>
      <c r="E97" s="38">
        <f>SUM('Step 3'!E97:AB97)</f>
        <v>13551</v>
      </c>
      <c r="F97" s="38">
        <f>SUM('Step 3'!F97:AC97)</f>
        <v>13329</v>
      </c>
      <c r="G97" s="38">
        <f>SUM('Step 3'!G97:AD97)</f>
        <v>13192</v>
      </c>
      <c r="H97" s="38">
        <f>SUM('Step 3'!H97:AE97)</f>
        <v>13038</v>
      </c>
      <c r="I97" s="38">
        <f>SUM('Step 3'!I97:AF97)</f>
        <v>12862</v>
      </c>
    </row>
    <row r="98" spans="1:9" x14ac:dyDescent="0.25">
      <c r="A98" s="69" t="s">
        <v>205</v>
      </c>
      <c r="B98" s="38">
        <f>SUM('Step 3'!B98:Y98)</f>
        <v>16054</v>
      </c>
      <c r="C98" s="38">
        <f>SUM('Step 3'!C98:Z98)</f>
        <v>15976</v>
      </c>
      <c r="D98" s="38">
        <f>SUM('Step 3'!D98:AA98)</f>
        <v>15804</v>
      </c>
      <c r="E98" s="38">
        <f>SUM('Step 3'!E98:AB98)</f>
        <v>15704</v>
      </c>
      <c r="F98" s="38">
        <f>SUM('Step 3'!F98:AC98)</f>
        <v>15575</v>
      </c>
      <c r="G98" s="38">
        <f>SUM('Step 3'!G98:AD98)</f>
        <v>15440</v>
      </c>
      <c r="H98" s="38">
        <f>SUM('Step 3'!H98:AE98)</f>
        <v>15324</v>
      </c>
      <c r="I98" s="38">
        <f>SUM('Step 3'!I98:AF98)</f>
        <v>15166</v>
      </c>
    </row>
    <row r="99" spans="1:9" x14ac:dyDescent="0.25">
      <c r="A99" s="69" t="s">
        <v>206</v>
      </c>
      <c r="B99" s="38">
        <f>SUM('Step 3'!B99:Y99)</f>
        <v>12450</v>
      </c>
      <c r="C99" s="38">
        <f>SUM('Step 3'!C99:Z99)</f>
        <v>12378</v>
      </c>
      <c r="D99" s="38">
        <f>SUM('Step 3'!D99:AA99)</f>
        <v>12232</v>
      </c>
      <c r="E99" s="38">
        <f>SUM('Step 3'!E99:AB99)</f>
        <v>12097</v>
      </c>
      <c r="F99" s="38">
        <f>SUM('Step 3'!F99:AC99)</f>
        <v>11862</v>
      </c>
      <c r="G99" s="38">
        <f>SUM('Step 3'!G99:AD99)</f>
        <v>11718</v>
      </c>
      <c r="H99" s="38">
        <f>SUM('Step 3'!H99:AE99)</f>
        <v>11604</v>
      </c>
      <c r="I99" s="38">
        <f>SUM('Step 3'!I99:AF99)</f>
        <v>11447</v>
      </c>
    </row>
    <row r="100" spans="1:9" x14ac:dyDescent="0.25">
      <c r="A100" s="69" t="s">
        <v>207</v>
      </c>
      <c r="B100" s="38">
        <f>SUM('Step 3'!B100:Y100)</f>
        <v>782</v>
      </c>
      <c r="C100" s="38">
        <f>SUM('Step 3'!C100:Z100)</f>
        <v>774</v>
      </c>
      <c r="D100" s="38">
        <f>SUM('Step 3'!D100:AA100)</f>
        <v>763</v>
      </c>
      <c r="E100" s="38">
        <f>SUM('Step 3'!E100:AB100)</f>
        <v>748</v>
      </c>
      <c r="F100" s="38">
        <f>SUM('Step 3'!F100:AC100)</f>
        <v>737</v>
      </c>
      <c r="G100" s="38">
        <f>SUM('Step 3'!G100:AD100)</f>
        <v>734</v>
      </c>
      <c r="H100" s="38">
        <f>SUM('Step 3'!H100:AE100)</f>
        <v>738</v>
      </c>
      <c r="I100" s="38">
        <f>SUM('Step 3'!I100:AF100)</f>
        <v>735</v>
      </c>
    </row>
    <row r="101" spans="1:9" x14ac:dyDescent="0.25">
      <c r="A101" s="69" t="s">
        <v>208</v>
      </c>
      <c r="B101" s="38">
        <f>SUM('Step 3'!B101:Y101)</f>
        <v>7331</v>
      </c>
      <c r="C101" s="38">
        <f>SUM('Step 3'!C101:Z101)</f>
        <v>7258</v>
      </c>
      <c r="D101" s="38">
        <f>SUM('Step 3'!D101:AA101)</f>
        <v>7173</v>
      </c>
      <c r="E101" s="38">
        <f>SUM('Step 3'!E101:AB101)</f>
        <v>7100</v>
      </c>
      <c r="F101" s="38">
        <f>SUM('Step 3'!F101:AC101)</f>
        <v>7008</v>
      </c>
      <c r="G101" s="38">
        <f>SUM('Step 3'!G101:AD101)</f>
        <v>6948</v>
      </c>
      <c r="H101" s="38">
        <f>SUM('Step 3'!H101:AE101)</f>
        <v>6894</v>
      </c>
      <c r="I101" s="38">
        <f>SUM('Step 3'!I101:AF101)</f>
        <v>6838</v>
      </c>
    </row>
    <row r="102" spans="1:9" x14ac:dyDescent="0.25">
      <c r="A102" s="69" t="s">
        <v>209</v>
      </c>
      <c r="B102" s="38">
        <f>SUM('Step 3'!B102:Y102)</f>
        <v>1532</v>
      </c>
      <c r="C102" s="38">
        <f>SUM('Step 3'!C102:Z102)</f>
        <v>1533</v>
      </c>
      <c r="D102" s="38">
        <f>SUM('Step 3'!D102:AA102)</f>
        <v>1527</v>
      </c>
      <c r="E102" s="38">
        <f>SUM('Step 3'!E102:AB102)</f>
        <v>1529</v>
      </c>
      <c r="F102" s="38">
        <f>SUM('Step 3'!F102:AC102)</f>
        <v>1513</v>
      </c>
      <c r="G102" s="38">
        <f>SUM('Step 3'!G102:AD102)</f>
        <v>1507</v>
      </c>
      <c r="H102" s="38">
        <f>SUM('Step 3'!H102:AE102)</f>
        <v>1492</v>
      </c>
      <c r="I102" s="38">
        <f>SUM('Step 3'!I102:AF102)</f>
        <v>1471</v>
      </c>
    </row>
    <row r="103" spans="1:9" x14ac:dyDescent="0.25">
      <c r="A103" s="69" t="s">
        <v>210</v>
      </c>
      <c r="B103" s="38">
        <f>SUM('Step 3'!B103:Y103)</f>
        <v>12240</v>
      </c>
      <c r="C103" s="38">
        <f>SUM('Step 3'!C103:Z103)</f>
        <v>12193</v>
      </c>
      <c r="D103" s="38">
        <f>SUM('Step 3'!D103:AA103)</f>
        <v>12122</v>
      </c>
      <c r="E103" s="38">
        <f>SUM('Step 3'!E103:AB103)</f>
        <v>12049</v>
      </c>
      <c r="F103" s="38">
        <f>SUM('Step 3'!F103:AC103)</f>
        <v>11863</v>
      </c>
      <c r="G103" s="38">
        <f>SUM('Step 3'!G103:AD103)</f>
        <v>11734</v>
      </c>
      <c r="H103" s="38">
        <f>SUM('Step 3'!H103:AE103)</f>
        <v>11598</v>
      </c>
      <c r="I103" s="38">
        <f>SUM('Step 3'!I103:AF103)</f>
        <v>11386</v>
      </c>
    </row>
    <row r="104" spans="1:9" x14ac:dyDescent="0.25">
      <c r="A104" s="69" t="s">
        <v>211</v>
      </c>
      <c r="B104" s="38">
        <f>SUM('Step 3'!B104:Y104)</f>
        <v>2563</v>
      </c>
      <c r="C104" s="38">
        <f>SUM('Step 3'!C104:Z104)</f>
        <v>2549</v>
      </c>
      <c r="D104" s="38">
        <f>SUM('Step 3'!D104:AA104)</f>
        <v>2510</v>
      </c>
      <c r="E104" s="38">
        <f>SUM('Step 3'!E104:AB104)</f>
        <v>2499</v>
      </c>
      <c r="F104" s="38">
        <f>SUM('Step 3'!F104:AC104)</f>
        <v>2458</v>
      </c>
      <c r="G104" s="38">
        <f>SUM('Step 3'!G104:AD104)</f>
        <v>2436</v>
      </c>
      <c r="H104" s="38">
        <f>SUM('Step 3'!H104:AE104)</f>
        <v>2437</v>
      </c>
      <c r="I104" s="38">
        <f>SUM('Step 3'!I104:AF104)</f>
        <v>2418</v>
      </c>
    </row>
    <row r="105" spans="1:9" x14ac:dyDescent="0.25">
      <c r="A105" s="69" t="s">
        <v>212</v>
      </c>
      <c r="B105" s="38">
        <f>SUM('Step 3'!B105:Y105)</f>
        <v>48260</v>
      </c>
      <c r="C105" s="38">
        <f>SUM('Step 3'!C105:Z105)</f>
        <v>47936</v>
      </c>
      <c r="D105" s="38">
        <f>SUM('Step 3'!D105:AA105)</f>
        <v>47546</v>
      </c>
      <c r="E105" s="38">
        <f>SUM('Step 3'!E105:AB105)</f>
        <v>47132</v>
      </c>
      <c r="F105" s="38">
        <f>SUM('Step 3'!F105:AC105)</f>
        <v>46554</v>
      </c>
      <c r="G105" s="38">
        <f>SUM('Step 3'!G105:AD105)</f>
        <v>46111</v>
      </c>
      <c r="H105" s="38">
        <f>SUM('Step 3'!H105:AE105)</f>
        <v>45658</v>
      </c>
      <c r="I105" s="38">
        <f>SUM('Step 3'!I105:AF105)</f>
        <v>45082</v>
      </c>
    </row>
    <row r="106" spans="1:9" x14ac:dyDescent="0.25">
      <c r="A106" s="69" t="s">
        <v>213</v>
      </c>
      <c r="B106" s="38">
        <f>SUM('Step 3'!B106:Y106)</f>
        <v>23311</v>
      </c>
      <c r="C106" s="38">
        <f>SUM('Step 3'!C106:Z106)</f>
        <v>23113</v>
      </c>
      <c r="D106" s="38">
        <f>SUM('Step 3'!D106:AA106)</f>
        <v>22887</v>
      </c>
      <c r="E106" s="38">
        <f>SUM('Step 3'!E106:AB106)</f>
        <v>22684</v>
      </c>
      <c r="F106" s="38">
        <f>SUM('Step 3'!F106:AC106)</f>
        <v>22385</v>
      </c>
      <c r="G106" s="38">
        <f>SUM('Step 3'!G106:AD106)</f>
        <v>22188</v>
      </c>
      <c r="H106" s="38">
        <f>SUM('Step 3'!H106:AE106)</f>
        <v>21983</v>
      </c>
      <c r="I106" s="38">
        <f>SUM('Step 3'!I106:AF106)</f>
        <v>21716</v>
      </c>
    </row>
    <row r="107" spans="1:9" x14ac:dyDescent="0.25">
      <c r="A107" s="69" t="s">
        <v>214</v>
      </c>
      <c r="B107" s="38">
        <f>SUM('Step 3'!B107:Y107)</f>
        <v>3424</v>
      </c>
      <c r="C107" s="38">
        <f>SUM('Step 3'!C107:Z107)</f>
        <v>3392</v>
      </c>
      <c r="D107" s="38">
        <f>SUM('Step 3'!D107:AA107)</f>
        <v>3388</v>
      </c>
      <c r="E107" s="38">
        <f>SUM('Step 3'!E107:AB107)</f>
        <v>3386</v>
      </c>
      <c r="F107" s="38">
        <f>SUM('Step 3'!F107:AC107)</f>
        <v>3368</v>
      </c>
      <c r="G107" s="38">
        <f>SUM('Step 3'!G107:AD107)</f>
        <v>3352</v>
      </c>
      <c r="H107" s="38">
        <f>SUM('Step 3'!H107:AE107)</f>
        <v>3331</v>
      </c>
      <c r="I107" s="38">
        <f>SUM('Step 3'!I107:AF107)</f>
        <v>3287</v>
      </c>
    </row>
    <row r="108" spans="1:9" x14ac:dyDescent="0.25">
      <c r="A108" s="69" t="s">
        <v>215</v>
      </c>
      <c r="B108" s="38">
        <f>SUM('Step 3'!B108:Y108)</f>
        <v>4553</v>
      </c>
      <c r="C108" s="38">
        <f>SUM('Step 3'!C108:Z108)</f>
        <v>4510</v>
      </c>
      <c r="D108" s="38">
        <f>SUM('Step 3'!D108:AA108)</f>
        <v>4440</v>
      </c>
      <c r="E108" s="38">
        <f>SUM('Step 3'!E108:AB108)</f>
        <v>4396</v>
      </c>
      <c r="F108" s="38">
        <f>SUM('Step 3'!F108:AC108)</f>
        <v>4338</v>
      </c>
      <c r="G108" s="38">
        <f>SUM('Step 3'!G108:AD108)</f>
        <v>4278</v>
      </c>
      <c r="H108" s="38">
        <f>SUM('Step 3'!H108:AE108)</f>
        <v>4231</v>
      </c>
      <c r="I108" s="38">
        <f>SUM('Step 3'!I108:AF108)</f>
        <v>4153</v>
      </c>
    </row>
    <row r="109" spans="1:9" x14ac:dyDescent="0.25">
      <c r="A109" s="69" t="s">
        <v>216</v>
      </c>
      <c r="B109" s="38">
        <f>SUM('Step 3'!B109:Y109)</f>
        <v>5815</v>
      </c>
      <c r="C109" s="38">
        <f>SUM('Step 3'!C109:Z109)</f>
        <v>5805</v>
      </c>
      <c r="D109" s="38">
        <f>SUM('Step 3'!D109:AA109)</f>
        <v>5768</v>
      </c>
      <c r="E109" s="38">
        <f>SUM('Step 3'!E109:AB109)</f>
        <v>5748</v>
      </c>
      <c r="F109" s="38">
        <f>SUM('Step 3'!F109:AC109)</f>
        <v>5716</v>
      </c>
      <c r="G109" s="38">
        <f>SUM('Step 3'!G109:AD109)</f>
        <v>5691</v>
      </c>
      <c r="H109" s="38">
        <f>SUM('Step 3'!H109:AE109)</f>
        <v>5675</v>
      </c>
      <c r="I109" s="38">
        <f>SUM('Step 3'!I109:AF109)</f>
        <v>5610</v>
      </c>
    </row>
    <row r="110" spans="1:9" x14ac:dyDescent="0.25">
      <c r="A110" s="69" t="s">
        <v>217</v>
      </c>
      <c r="B110" s="38">
        <f>SUM('Step 3'!B110:Y110)</f>
        <v>6524</v>
      </c>
      <c r="C110" s="38">
        <f>SUM('Step 3'!C110:Z110)</f>
        <v>6459</v>
      </c>
      <c r="D110" s="38">
        <f>SUM('Step 3'!D110:AA110)</f>
        <v>6355</v>
      </c>
      <c r="E110" s="38">
        <f>SUM('Step 3'!E110:AB110)</f>
        <v>6266</v>
      </c>
      <c r="F110" s="38">
        <f>SUM('Step 3'!F110:AC110)</f>
        <v>6145</v>
      </c>
      <c r="G110" s="38">
        <f>SUM('Step 3'!G110:AD110)</f>
        <v>6029</v>
      </c>
      <c r="H110" s="38">
        <f>SUM('Step 3'!H110:AE110)</f>
        <v>5945</v>
      </c>
      <c r="I110" s="38">
        <f>SUM('Step 3'!I110:AF110)</f>
        <v>5882</v>
      </c>
    </row>
    <row r="111" spans="1:9" x14ac:dyDescent="0.25">
      <c r="A111" s="69" t="s">
        <v>218</v>
      </c>
      <c r="B111" s="38">
        <f>SUM('Step 3'!B111:Y111)</f>
        <v>10520</v>
      </c>
      <c r="C111" s="38">
        <f>SUM('Step 3'!C111:Z111)</f>
        <v>10437</v>
      </c>
      <c r="D111" s="38">
        <f>SUM('Step 3'!D111:AA111)</f>
        <v>10310</v>
      </c>
      <c r="E111" s="38">
        <f>SUM('Step 3'!E111:AB111)</f>
        <v>10186</v>
      </c>
      <c r="F111" s="38">
        <f>SUM('Step 3'!F111:AC111)</f>
        <v>10008</v>
      </c>
      <c r="G111" s="38">
        <f>SUM('Step 3'!G111:AD111)</f>
        <v>9905</v>
      </c>
      <c r="H111" s="38">
        <f>SUM('Step 3'!H111:AE111)</f>
        <v>9834</v>
      </c>
      <c r="I111" s="38">
        <f>SUM('Step 3'!I111:AF111)</f>
        <v>9727</v>
      </c>
    </row>
    <row r="112" spans="1:9" x14ac:dyDescent="0.25">
      <c r="A112" s="69" t="s">
        <v>219</v>
      </c>
      <c r="B112" s="38">
        <f>SUM('Step 3'!B112:Y112)</f>
        <v>11346</v>
      </c>
      <c r="C112" s="38">
        <f>SUM('Step 3'!C112:Z112)</f>
        <v>11226</v>
      </c>
      <c r="D112" s="38">
        <f>SUM('Step 3'!D112:AA112)</f>
        <v>11059</v>
      </c>
      <c r="E112" s="38">
        <f>SUM('Step 3'!E112:AB112)</f>
        <v>10916</v>
      </c>
      <c r="F112" s="38">
        <f>SUM('Step 3'!F112:AC112)</f>
        <v>10688</v>
      </c>
      <c r="G112" s="38">
        <f>SUM('Step 3'!G112:AD112)</f>
        <v>10529</v>
      </c>
      <c r="H112" s="38">
        <f>SUM('Step 3'!H112:AE112)</f>
        <v>10375</v>
      </c>
      <c r="I112" s="38">
        <f>SUM('Step 3'!I112:AF112)</f>
        <v>10186</v>
      </c>
    </row>
    <row r="113" spans="1:9" x14ac:dyDescent="0.25">
      <c r="A113" s="69" t="s">
        <v>220</v>
      </c>
      <c r="B113" s="38">
        <f>SUM('Step 3'!B113:Y113)</f>
        <v>7875</v>
      </c>
      <c r="C113" s="38">
        <f>SUM('Step 3'!C113:Z113)</f>
        <v>7827</v>
      </c>
      <c r="D113" s="38">
        <f>SUM('Step 3'!D113:AA113)</f>
        <v>7761</v>
      </c>
      <c r="E113" s="38">
        <f>SUM('Step 3'!E113:AB113)</f>
        <v>7692</v>
      </c>
      <c r="F113" s="38">
        <f>SUM('Step 3'!F113:AC113)</f>
        <v>7585</v>
      </c>
      <c r="G113" s="38">
        <f>SUM('Step 3'!G113:AD113)</f>
        <v>7501</v>
      </c>
      <c r="H113" s="38">
        <f>SUM('Step 3'!H113:AE113)</f>
        <v>7453</v>
      </c>
      <c r="I113" s="38">
        <f>SUM('Step 3'!I113:AF113)</f>
        <v>7373</v>
      </c>
    </row>
    <row r="114" spans="1:9" x14ac:dyDescent="0.25">
      <c r="A114" s="69" t="s">
        <v>221</v>
      </c>
      <c r="B114" s="38">
        <f>SUM('Step 3'!B114:Y114)</f>
        <v>1951</v>
      </c>
      <c r="C114" s="38">
        <f>SUM('Step 3'!C114:Z114)</f>
        <v>1947</v>
      </c>
      <c r="D114" s="38">
        <f>SUM('Step 3'!D114:AA114)</f>
        <v>1947</v>
      </c>
      <c r="E114" s="38">
        <f>SUM('Step 3'!E114:AB114)</f>
        <v>1942</v>
      </c>
      <c r="F114" s="38">
        <f>SUM('Step 3'!F114:AC114)</f>
        <v>1932</v>
      </c>
      <c r="G114" s="38">
        <f>SUM('Step 3'!G114:AD114)</f>
        <v>1925</v>
      </c>
      <c r="H114" s="38">
        <f>SUM('Step 3'!H114:AE114)</f>
        <v>1904</v>
      </c>
      <c r="I114" s="38">
        <f>SUM('Step 3'!I114:AF114)</f>
        <v>1862</v>
      </c>
    </row>
    <row r="115" spans="1:9" x14ac:dyDescent="0.25">
      <c r="A115" s="69" t="s">
        <v>222</v>
      </c>
      <c r="B115" s="38">
        <f>SUM('Step 3'!B115:Y115)</f>
        <v>5209</v>
      </c>
      <c r="C115" s="38">
        <f>SUM('Step 3'!C115:Z115)</f>
        <v>5165</v>
      </c>
      <c r="D115" s="38">
        <f>SUM('Step 3'!D115:AA115)</f>
        <v>5107</v>
      </c>
      <c r="E115" s="38">
        <f>SUM('Step 3'!E115:AB115)</f>
        <v>5048</v>
      </c>
      <c r="F115" s="38">
        <f>SUM('Step 3'!F115:AC115)</f>
        <v>4967</v>
      </c>
      <c r="G115" s="38">
        <f>SUM('Step 3'!G115:AD115)</f>
        <v>4894</v>
      </c>
      <c r="H115" s="38">
        <f>SUM('Step 3'!H115:AE115)</f>
        <v>4832</v>
      </c>
      <c r="I115" s="38">
        <f>SUM('Step 3'!I115:AF115)</f>
        <v>4758</v>
      </c>
    </row>
    <row r="116" spans="1:9" x14ac:dyDescent="0.25">
      <c r="A116" s="69" t="s">
        <v>223</v>
      </c>
      <c r="B116" s="38">
        <f>SUM('Step 3'!B116:Y116)</f>
        <v>2602</v>
      </c>
      <c r="C116" s="38">
        <f>SUM('Step 3'!C116:Z116)</f>
        <v>2560</v>
      </c>
      <c r="D116" s="38">
        <f>SUM('Step 3'!D116:AA116)</f>
        <v>2512</v>
      </c>
      <c r="E116" s="38">
        <f>SUM('Step 3'!E116:AB116)</f>
        <v>2466</v>
      </c>
      <c r="F116" s="38">
        <f>SUM('Step 3'!F116:AC116)</f>
        <v>2427</v>
      </c>
      <c r="G116" s="38">
        <f>SUM('Step 3'!G116:AD116)</f>
        <v>2387</v>
      </c>
      <c r="H116" s="38">
        <f>SUM('Step 3'!H116:AE116)</f>
        <v>2358</v>
      </c>
      <c r="I116" s="38">
        <f>SUM('Step 3'!I116:AF116)</f>
        <v>2320</v>
      </c>
    </row>
    <row r="117" spans="1:9" x14ac:dyDescent="0.25">
      <c r="A117" s="69" t="s">
        <v>224</v>
      </c>
      <c r="B117" s="38">
        <f>SUM('Step 3'!B117:Y117)</f>
        <v>5152</v>
      </c>
      <c r="C117" s="38">
        <f>SUM('Step 3'!C117:Z117)</f>
        <v>5118</v>
      </c>
      <c r="D117" s="38">
        <f>SUM('Step 3'!D117:AA117)</f>
        <v>5068</v>
      </c>
      <c r="E117" s="38">
        <f>SUM('Step 3'!E117:AB117)</f>
        <v>5035</v>
      </c>
      <c r="F117" s="38">
        <f>SUM('Step 3'!F117:AC117)</f>
        <v>4968</v>
      </c>
      <c r="G117" s="38">
        <f>SUM('Step 3'!G117:AD117)</f>
        <v>4918</v>
      </c>
      <c r="H117" s="38">
        <f>SUM('Step 3'!H117:AE117)</f>
        <v>4877</v>
      </c>
      <c r="I117" s="38">
        <f>SUM('Step 3'!I117:AF117)</f>
        <v>4823</v>
      </c>
    </row>
    <row r="118" spans="1:9" x14ac:dyDescent="0.25">
      <c r="A118" s="69" t="s">
        <v>225</v>
      </c>
      <c r="B118" s="38">
        <f>SUM('Step 3'!B118:Y118)</f>
        <v>5847</v>
      </c>
      <c r="C118" s="38">
        <f>SUM('Step 3'!C118:Z118)</f>
        <v>5842</v>
      </c>
      <c r="D118" s="38">
        <f>SUM('Step 3'!D118:AA118)</f>
        <v>5817</v>
      </c>
      <c r="E118" s="38">
        <f>SUM('Step 3'!E118:AB118)</f>
        <v>5790</v>
      </c>
      <c r="F118" s="38">
        <f>SUM('Step 3'!F118:AC118)</f>
        <v>5741</v>
      </c>
      <c r="G118" s="38">
        <f>SUM('Step 3'!G118:AD118)</f>
        <v>5660</v>
      </c>
      <c r="H118" s="38">
        <f>SUM('Step 3'!H118:AE118)</f>
        <v>5592</v>
      </c>
      <c r="I118" s="38">
        <f>SUM('Step 3'!I118:AF118)</f>
        <v>5500</v>
      </c>
    </row>
    <row r="119" spans="1:9" x14ac:dyDescent="0.25">
      <c r="A119" s="69" t="s">
        <v>226</v>
      </c>
      <c r="B119" s="38">
        <f>SUM('Step 3'!B119:Y119)</f>
        <v>3591</v>
      </c>
      <c r="C119" s="38">
        <f>SUM('Step 3'!C119:Z119)</f>
        <v>3565</v>
      </c>
      <c r="D119" s="38">
        <f>SUM('Step 3'!D119:AA119)</f>
        <v>3542</v>
      </c>
      <c r="E119" s="38">
        <f>SUM('Step 3'!E119:AB119)</f>
        <v>3515</v>
      </c>
      <c r="F119" s="38">
        <f>SUM('Step 3'!F119:AC119)</f>
        <v>3477</v>
      </c>
      <c r="G119" s="38">
        <f>SUM('Step 3'!G119:AD119)</f>
        <v>3444</v>
      </c>
      <c r="H119" s="38">
        <f>SUM('Step 3'!H119:AE119)</f>
        <v>3421</v>
      </c>
      <c r="I119" s="38">
        <f>SUM('Step 3'!I119:AF119)</f>
        <v>3374</v>
      </c>
    </row>
    <row r="120" spans="1:9" x14ac:dyDescent="0.25">
      <c r="A120" s="69" t="s">
        <v>227</v>
      </c>
      <c r="B120" s="38">
        <f>SUM('Step 3'!B120:Y120)</f>
        <v>9808</v>
      </c>
      <c r="C120" s="38">
        <f>SUM('Step 3'!C120:Z120)</f>
        <v>9761</v>
      </c>
      <c r="D120" s="38">
        <f>SUM('Step 3'!D120:AA120)</f>
        <v>9698</v>
      </c>
      <c r="E120" s="38">
        <f>SUM('Step 3'!E120:AB120)</f>
        <v>9644</v>
      </c>
      <c r="F120" s="38">
        <f>SUM('Step 3'!F120:AC120)</f>
        <v>9527</v>
      </c>
      <c r="G120" s="38">
        <f>SUM('Step 3'!G120:AD120)</f>
        <v>9390</v>
      </c>
      <c r="H120" s="38">
        <f>SUM('Step 3'!H120:AE120)</f>
        <v>9284</v>
      </c>
      <c r="I120" s="38">
        <f>SUM('Step 3'!I120:AF120)</f>
        <v>9166</v>
      </c>
    </row>
    <row r="121" spans="1:9" x14ac:dyDescent="0.25">
      <c r="A121" s="69" t="s">
        <v>228</v>
      </c>
      <c r="B121" s="38">
        <f>SUM('Step 3'!B121:Y121)</f>
        <v>9348</v>
      </c>
      <c r="C121" s="38">
        <f>SUM('Step 3'!C121:Z121)</f>
        <v>9348</v>
      </c>
      <c r="D121" s="38">
        <f>SUM('Step 3'!D121:AA121)</f>
        <v>9314</v>
      </c>
      <c r="E121" s="38">
        <f>SUM('Step 3'!E121:AB121)</f>
        <v>9250</v>
      </c>
      <c r="F121" s="38">
        <f>SUM('Step 3'!F121:AC121)</f>
        <v>9157</v>
      </c>
      <c r="G121" s="38">
        <f>SUM('Step 3'!G121:AD121)</f>
        <v>9048</v>
      </c>
      <c r="H121" s="38">
        <f>SUM('Step 3'!H121:AE121)</f>
        <v>8941</v>
      </c>
      <c r="I121" s="38">
        <f>SUM('Step 3'!I121:AF121)</f>
        <v>8780</v>
      </c>
    </row>
    <row r="122" spans="1:9" x14ac:dyDescent="0.25">
      <c r="A122" s="69" t="s">
        <v>229</v>
      </c>
      <c r="B122" s="38">
        <f>SUM('Step 3'!B122:Y122)</f>
        <v>1003</v>
      </c>
      <c r="C122" s="38">
        <f>SUM('Step 3'!C122:Z122)</f>
        <v>990</v>
      </c>
      <c r="D122" s="38">
        <f>SUM('Step 3'!D122:AA122)</f>
        <v>968</v>
      </c>
      <c r="E122" s="38">
        <f>SUM('Step 3'!E122:AB122)</f>
        <v>951</v>
      </c>
      <c r="F122" s="38">
        <f>SUM('Step 3'!F122:AC122)</f>
        <v>927</v>
      </c>
      <c r="G122" s="38">
        <f>SUM('Step 3'!G122:AD122)</f>
        <v>904</v>
      </c>
      <c r="H122" s="38">
        <f>SUM('Step 3'!H122:AE122)</f>
        <v>887</v>
      </c>
      <c r="I122" s="38">
        <f>SUM('Step 3'!I122:AF122)</f>
        <v>870</v>
      </c>
    </row>
    <row r="123" spans="1:9" x14ac:dyDescent="0.25">
      <c r="A123" s="69" t="s">
        <v>230</v>
      </c>
      <c r="B123" s="38">
        <f>SUM('Step 3'!B123:Y123)</f>
        <v>2079</v>
      </c>
      <c r="C123" s="38">
        <f>SUM('Step 3'!C123:Z123)</f>
        <v>2033</v>
      </c>
      <c r="D123" s="38">
        <f>SUM('Step 3'!D123:AA123)</f>
        <v>2007</v>
      </c>
      <c r="E123" s="38">
        <f>SUM('Step 3'!E123:AB123)</f>
        <v>1988</v>
      </c>
      <c r="F123" s="38">
        <f>SUM('Step 3'!F123:AC123)</f>
        <v>1963</v>
      </c>
      <c r="G123" s="38">
        <f>SUM('Step 3'!G123:AD123)</f>
        <v>1939</v>
      </c>
      <c r="H123" s="38">
        <f>SUM('Step 3'!H123:AE123)</f>
        <v>1922</v>
      </c>
      <c r="I123" s="38">
        <f>SUM('Step 3'!I123:AF123)</f>
        <v>1900</v>
      </c>
    </row>
    <row r="124" spans="1:9" x14ac:dyDescent="0.25">
      <c r="A124" s="69" t="s">
        <v>231</v>
      </c>
      <c r="B124" s="38">
        <f>SUM('Step 3'!B124:Y124)</f>
        <v>1436</v>
      </c>
      <c r="C124" s="38">
        <f>SUM('Step 3'!C124:Z124)</f>
        <v>1426</v>
      </c>
      <c r="D124" s="38">
        <f>SUM('Step 3'!D124:AA124)</f>
        <v>1402</v>
      </c>
      <c r="E124" s="38">
        <f>SUM('Step 3'!E124:AB124)</f>
        <v>1386</v>
      </c>
      <c r="F124" s="38">
        <f>SUM('Step 3'!F124:AC124)</f>
        <v>1365</v>
      </c>
      <c r="G124" s="38">
        <f>SUM('Step 3'!G124:AD124)</f>
        <v>1347</v>
      </c>
      <c r="H124" s="38">
        <f>SUM('Step 3'!H124:AE124)</f>
        <v>1325</v>
      </c>
      <c r="I124" s="38">
        <f>SUM('Step 3'!I124:AF124)</f>
        <v>1302</v>
      </c>
    </row>
    <row r="125" spans="1:9" x14ac:dyDescent="0.25">
      <c r="A125" s="69" t="s">
        <v>232</v>
      </c>
      <c r="B125" s="38">
        <f>SUM('Step 3'!B125:Y125)</f>
        <v>1014</v>
      </c>
      <c r="C125" s="38">
        <f>SUM('Step 3'!C125:Z125)</f>
        <v>1005</v>
      </c>
      <c r="D125" s="38">
        <f>SUM('Step 3'!D125:AA125)</f>
        <v>1005</v>
      </c>
      <c r="E125" s="38">
        <f>SUM('Step 3'!E125:AB125)</f>
        <v>993</v>
      </c>
      <c r="F125" s="38">
        <f>SUM('Step 3'!F125:AC125)</f>
        <v>977</v>
      </c>
      <c r="G125" s="38">
        <f>SUM('Step 3'!G125:AD125)</f>
        <v>974</v>
      </c>
      <c r="H125" s="38">
        <f>SUM('Step 3'!H125:AE125)</f>
        <v>958</v>
      </c>
      <c r="I125" s="38">
        <f>SUM('Step 3'!I125:AF125)</f>
        <v>934</v>
      </c>
    </row>
    <row r="126" spans="1:9" x14ac:dyDescent="0.25">
      <c r="A126" s="69" t="s">
        <v>233</v>
      </c>
      <c r="B126" s="38">
        <f>SUM('Step 3'!B126:Y126)</f>
        <v>9809</v>
      </c>
      <c r="C126" s="38">
        <f>SUM('Step 3'!C126:Z126)</f>
        <v>9764</v>
      </c>
      <c r="D126" s="38">
        <f>SUM('Step 3'!D126:AA126)</f>
        <v>9680</v>
      </c>
      <c r="E126" s="38">
        <f>SUM('Step 3'!E126:AB126)</f>
        <v>9595</v>
      </c>
      <c r="F126" s="38">
        <f>SUM('Step 3'!F126:AC126)</f>
        <v>9441</v>
      </c>
      <c r="G126" s="38">
        <f>SUM('Step 3'!G126:AD126)</f>
        <v>9299</v>
      </c>
      <c r="H126" s="38">
        <f>SUM('Step 3'!H126:AE126)</f>
        <v>9201</v>
      </c>
      <c r="I126" s="38">
        <f>SUM('Step 3'!I126:AF126)</f>
        <v>9071</v>
      </c>
    </row>
    <row r="127" spans="1:9" x14ac:dyDescent="0.25">
      <c r="A127" s="69" t="s">
        <v>234</v>
      </c>
      <c r="B127" s="38">
        <f>SUM('Step 3'!B127:Y127)</f>
        <v>1099</v>
      </c>
      <c r="C127" s="38">
        <f>SUM('Step 3'!C127:Z127)</f>
        <v>1087</v>
      </c>
      <c r="D127" s="38">
        <f>SUM('Step 3'!D127:AA127)</f>
        <v>1067</v>
      </c>
      <c r="E127" s="38">
        <f>SUM('Step 3'!E127:AB127)</f>
        <v>1050</v>
      </c>
      <c r="F127" s="38">
        <f>SUM('Step 3'!F127:AC127)</f>
        <v>1031</v>
      </c>
      <c r="G127" s="38">
        <f>SUM('Step 3'!G127:AD127)</f>
        <v>1020</v>
      </c>
      <c r="H127" s="38">
        <f>SUM('Step 3'!H127:AE127)</f>
        <v>1011</v>
      </c>
      <c r="I127" s="38">
        <f>SUM('Step 3'!I127:AF127)</f>
        <v>997</v>
      </c>
    </row>
    <row r="128" spans="1:9" x14ac:dyDescent="0.25">
      <c r="A128" s="69" t="s">
        <v>235</v>
      </c>
      <c r="B128" s="38">
        <f>SUM('Step 3'!B128:Y128)</f>
        <v>23476</v>
      </c>
      <c r="C128" s="38">
        <f>SUM('Step 3'!C128:Z128)</f>
        <v>23286</v>
      </c>
      <c r="D128" s="38">
        <f>SUM('Step 3'!D128:AA128)</f>
        <v>23026</v>
      </c>
      <c r="E128" s="38">
        <f>SUM('Step 3'!E128:AB128)</f>
        <v>22778</v>
      </c>
      <c r="F128" s="38">
        <f>SUM('Step 3'!F128:AC128)</f>
        <v>22411</v>
      </c>
      <c r="G128" s="38">
        <f>SUM('Step 3'!G128:AD128)</f>
        <v>22106</v>
      </c>
      <c r="H128" s="38">
        <f>SUM('Step 3'!H128:AE128)</f>
        <v>21906</v>
      </c>
      <c r="I128" s="38">
        <f>SUM('Step 3'!I128:AF128)</f>
        <v>21637</v>
      </c>
    </row>
    <row r="129" spans="1:9" x14ac:dyDescent="0.25">
      <c r="A129" s="69" t="s">
        <v>236</v>
      </c>
      <c r="B129" s="38">
        <f>SUM('Step 3'!B129:Y129)</f>
        <v>1535</v>
      </c>
      <c r="C129" s="38">
        <f>SUM('Step 3'!C129:Z129)</f>
        <v>1535</v>
      </c>
      <c r="D129" s="38">
        <f>SUM('Step 3'!D129:AA129)</f>
        <v>1522</v>
      </c>
      <c r="E129" s="38">
        <f>SUM('Step 3'!E129:AB129)</f>
        <v>1518</v>
      </c>
      <c r="F129" s="38">
        <f>SUM('Step 3'!F129:AC129)</f>
        <v>1496</v>
      </c>
      <c r="G129" s="38">
        <f>SUM('Step 3'!G129:AD129)</f>
        <v>1464</v>
      </c>
      <c r="H129" s="38">
        <f>SUM('Step 3'!H129:AE129)</f>
        <v>1441</v>
      </c>
      <c r="I129" s="38">
        <f>SUM('Step 3'!I129:AF129)</f>
        <v>1416</v>
      </c>
    </row>
    <row r="130" spans="1:9" x14ac:dyDescent="0.25">
      <c r="A130" s="69" t="s">
        <v>237</v>
      </c>
      <c r="B130" s="38">
        <f>SUM('Step 3'!B130:Y130)</f>
        <v>9992</v>
      </c>
      <c r="C130" s="38">
        <f>SUM('Step 3'!C130:Z130)</f>
        <v>9953</v>
      </c>
      <c r="D130" s="38">
        <f>SUM('Step 3'!D130:AA130)</f>
        <v>9862</v>
      </c>
      <c r="E130" s="38">
        <f>SUM('Step 3'!E130:AB130)</f>
        <v>9800</v>
      </c>
      <c r="F130" s="38">
        <f>SUM('Step 3'!F130:AC130)</f>
        <v>9690</v>
      </c>
      <c r="G130" s="38">
        <f>SUM('Step 3'!G130:AD130)</f>
        <v>9562</v>
      </c>
      <c r="H130" s="38">
        <f>SUM('Step 3'!H130:AE130)</f>
        <v>9444</v>
      </c>
      <c r="I130" s="38">
        <f>SUM('Step 3'!I130:AF130)</f>
        <v>9296</v>
      </c>
    </row>
    <row r="131" spans="1:9" x14ac:dyDescent="0.25">
      <c r="A131" s="69" t="s">
        <v>238</v>
      </c>
      <c r="B131" s="38">
        <f>SUM('Step 3'!B131:Y131)</f>
        <v>4752</v>
      </c>
      <c r="C131" s="38">
        <f>SUM('Step 3'!C131:Z131)</f>
        <v>4715</v>
      </c>
      <c r="D131" s="38">
        <f>SUM('Step 3'!D131:AA131)</f>
        <v>4664</v>
      </c>
      <c r="E131" s="38">
        <f>SUM('Step 3'!E131:AB131)</f>
        <v>4607</v>
      </c>
      <c r="F131" s="38">
        <f>SUM('Step 3'!F131:AC131)</f>
        <v>4546</v>
      </c>
      <c r="G131" s="38">
        <f>SUM('Step 3'!G131:AD131)</f>
        <v>4476</v>
      </c>
      <c r="H131" s="38">
        <f>SUM('Step 3'!H131:AE131)</f>
        <v>4423</v>
      </c>
      <c r="I131" s="38">
        <f>SUM('Step 3'!I131:AF131)</f>
        <v>4357</v>
      </c>
    </row>
    <row r="132" spans="1:9" x14ac:dyDescent="0.25">
      <c r="A132" s="69" t="s">
        <v>239</v>
      </c>
      <c r="B132" s="38">
        <f>SUM('Step 3'!B132:Y132)</f>
        <v>12342</v>
      </c>
      <c r="C132" s="38">
        <f>SUM('Step 3'!C132:Z132)</f>
        <v>12281</v>
      </c>
      <c r="D132" s="38">
        <f>SUM('Step 3'!D132:AA132)</f>
        <v>12182</v>
      </c>
      <c r="E132" s="38">
        <f>SUM('Step 3'!E132:AB132)</f>
        <v>12117</v>
      </c>
      <c r="F132" s="38">
        <f>SUM('Step 3'!F132:AC132)</f>
        <v>12006</v>
      </c>
      <c r="G132" s="38">
        <f>SUM('Step 3'!G132:AD132)</f>
        <v>11922</v>
      </c>
      <c r="H132" s="38">
        <f>SUM('Step 3'!H132:AE132)</f>
        <v>11837</v>
      </c>
      <c r="I132" s="38">
        <f>SUM('Step 3'!I132:AF132)</f>
        <v>11692</v>
      </c>
    </row>
    <row r="133" spans="1:9" x14ac:dyDescent="0.25">
      <c r="A133" s="69" t="s">
        <v>240</v>
      </c>
      <c r="B133" s="38">
        <f>SUM('Step 3'!B133:Y133)</f>
        <v>8676</v>
      </c>
      <c r="C133" s="38">
        <f>SUM('Step 3'!C133:Z133)</f>
        <v>8623</v>
      </c>
      <c r="D133" s="38">
        <f>SUM('Step 3'!D133:AA133)</f>
        <v>8563</v>
      </c>
      <c r="E133" s="38">
        <f>SUM('Step 3'!E133:AB133)</f>
        <v>8523</v>
      </c>
      <c r="F133" s="38">
        <f>SUM('Step 3'!F133:AC133)</f>
        <v>8422</v>
      </c>
      <c r="G133" s="38">
        <f>SUM('Step 3'!G133:AD133)</f>
        <v>8332</v>
      </c>
      <c r="H133" s="38">
        <f>SUM('Step 3'!H133:AE133)</f>
        <v>8256</v>
      </c>
      <c r="I133" s="38">
        <f>SUM('Step 3'!I133:AF133)</f>
        <v>8126</v>
      </c>
    </row>
    <row r="134" spans="1:9" x14ac:dyDescent="0.25">
      <c r="A134" s="69" t="s">
        <v>241</v>
      </c>
      <c r="B134" s="38">
        <f>SUM('Step 3'!B134:Y134)</f>
        <v>22250</v>
      </c>
      <c r="C134" s="38">
        <f>SUM('Step 3'!C134:Z134)</f>
        <v>22181</v>
      </c>
      <c r="D134" s="38">
        <f>SUM('Step 3'!D134:AA134)</f>
        <v>22052</v>
      </c>
      <c r="E134" s="38">
        <f>SUM('Step 3'!E134:AB134)</f>
        <v>21921</v>
      </c>
      <c r="F134" s="38">
        <f>SUM('Step 3'!F134:AC134)</f>
        <v>21625</v>
      </c>
      <c r="G134" s="38">
        <f>SUM('Step 3'!G134:AD134)</f>
        <v>21392</v>
      </c>
      <c r="H134" s="38">
        <f>SUM('Step 3'!H134:AE134)</f>
        <v>21191</v>
      </c>
      <c r="I134" s="38">
        <f>SUM('Step 3'!I134:AF134)</f>
        <v>20911</v>
      </c>
    </row>
    <row r="135" spans="1:9" x14ac:dyDescent="0.25">
      <c r="A135" s="69" t="s">
        <v>242</v>
      </c>
      <c r="B135" s="38">
        <f>SUM('Step 3'!B135:Y135)</f>
        <v>1913</v>
      </c>
      <c r="C135" s="38">
        <f>SUM('Step 3'!C135:Z135)</f>
        <v>1885</v>
      </c>
      <c r="D135" s="38">
        <f>SUM('Step 3'!D135:AA135)</f>
        <v>1842</v>
      </c>
      <c r="E135" s="38">
        <f>SUM('Step 3'!E135:AB135)</f>
        <v>1823</v>
      </c>
      <c r="F135" s="38">
        <f>SUM('Step 3'!F135:AC135)</f>
        <v>1791</v>
      </c>
      <c r="G135" s="38">
        <f>SUM('Step 3'!G135:AD135)</f>
        <v>1742</v>
      </c>
      <c r="H135" s="38">
        <f>SUM('Step 3'!H135:AE135)</f>
        <v>1706</v>
      </c>
      <c r="I135" s="38">
        <f>SUM('Step 3'!I135:AF135)</f>
        <v>1684</v>
      </c>
    </row>
    <row r="136" spans="1:9" x14ac:dyDescent="0.25">
      <c r="A136" s="69" t="s">
        <v>243</v>
      </c>
      <c r="B136" s="38">
        <f>SUM('Step 3'!B136:Y136)</f>
        <v>7375</v>
      </c>
      <c r="C136" s="38">
        <f>SUM('Step 3'!C136:Z136)</f>
        <v>7292</v>
      </c>
      <c r="D136" s="38">
        <f>SUM('Step 3'!D136:AA136)</f>
        <v>7207</v>
      </c>
      <c r="E136" s="38">
        <f>SUM('Step 3'!E136:AB136)</f>
        <v>7127</v>
      </c>
      <c r="F136" s="38">
        <f>SUM('Step 3'!F136:AC136)</f>
        <v>7014</v>
      </c>
      <c r="G136" s="38">
        <f>SUM('Step 3'!G136:AD136)</f>
        <v>6940</v>
      </c>
      <c r="H136" s="38">
        <f>SUM('Step 3'!H136:AE136)</f>
        <v>6886</v>
      </c>
      <c r="I136" s="38">
        <f>SUM('Step 3'!I136:AF136)</f>
        <v>6801</v>
      </c>
    </row>
    <row r="137" spans="1:9" x14ac:dyDescent="0.25">
      <c r="A137" s="69" t="s">
        <v>244</v>
      </c>
      <c r="B137" s="38">
        <f>SUM('Step 3'!B137:Y137)</f>
        <v>66564</v>
      </c>
      <c r="C137" s="38">
        <f>SUM('Step 3'!C137:Z137)</f>
        <v>66176</v>
      </c>
      <c r="D137" s="38">
        <f>SUM('Step 3'!D137:AA137)</f>
        <v>65587</v>
      </c>
      <c r="E137" s="38">
        <f>SUM('Step 3'!E137:AB137)</f>
        <v>65085</v>
      </c>
      <c r="F137" s="38">
        <f>SUM('Step 3'!F137:AC137)</f>
        <v>64134</v>
      </c>
      <c r="G137" s="38">
        <f>SUM('Step 3'!G137:AD137)</f>
        <v>63372</v>
      </c>
      <c r="H137" s="38">
        <f>SUM('Step 3'!H137:AE137)</f>
        <v>62796</v>
      </c>
      <c r="I137" s="38">
        <f>SUM('Step 3'!I137:AF137)</f>
        <v>61967</v>
      </c>
    </row>
    <row r="138" spans="1:9" x14ac:dyDescent="0.25">
      <c r="A138" s="69" t="s">
        <v>245</v>
      </c>
      <c r="B138" s="38">
        <f>SUM('Step 3'!B138:Y138)</f>
        <v>2608</v>
      </c>
      <c r="C138" s="38">
        <f>SUM('Step 3'!C138:Z138)</f>
        <v>2597</v>
      </c>
      <c r="D138" s="38">
        <f>SUM('Step 3'!D138:AA138)</f>
        <v>2584</v>
      </c>
      <c r="E138" s="38">
        <f>SUM('Step 3'!E138:AB138)</f>
        <v>2567</v>
      </c>
      <c r="F138" s="38">
        <f>SUM('Step 3'!F138:AC138)</f>
        <v>2538</v>
      </c>
      <c r="G138" s="38">
        <f>SUM('Step 3'!G138:AD138)</f>
        <v>2506</v>
      </c>
      <c r="H138" s="38">
        <f>SUM('Step 3'!H138:AE138)</f>
        <v>2486</v>
      </c>
      <c r="I138" s="38">
        <f>SUM('Step 3'!I138:AF138)</f>
        <v>2462</v>
      </c>
    </row>
    <row r="139" spans="1:9" x14ac:dyDescent="0.25">
      <c r="A139" s="69" t="s">
        <v>246</v>
      </c>
      <c r="B139" s="38">
        <f>SUM('Step 3'!B139:Y139)</f>
        <v>8303</v>
      </c>
      <c r="C139" s="38">
        <f>SUM('Step 3'!C139:Z139)</f>
        <v>8265</v>
      </c>
      <c r="D139" s="38">
        <f>SUM('Step 3'!D139:AA139)</f>
        <v>8176</v>
      </c>
      <c r="E139" s="38">
        <f>SUM('Step 3'!E139:AB139)</f>
        <v>8112</v>
      </c>
      <c r="F139" s="38">
        <f>SUM('Step 3'!F139:AC139)</f>
        <v>8006</v>
      </c>
      <c r="G139" s="38">
        <f>SUM('Step 3'!G139:AD139)</f>
        <v>7911</v>
      </c>
      <c r="H139" s="38">
        <f>SUM('Step 3'!H139:AE139)</f>
        <v>7835</v>
      </c>
      <c r="I139" s="38">
        <f>SUM('Step 3'!I139:AF139)</f>
        <v>7732</v>
      </c>
    </row>
    <row r="140" spans="1:9" x14ac:dyDescent="0.25">
      <c r="A140" s="69" t="s">
        <v>247</v>
      </c>
      <c r="B140" s="38">
        <f>SUM('Step 3'!B140:Y140)</f>
        <v>33530</v>
      </c>
      <c r="C140" s="38">
        <f>SUM('Step 3'!C140:Z140)</f>
        <v>33236</v>
      </c>
      <c r="D140" s="38">
        <f>SUM('Step 3'!D140:AA140)</f>
        <v>32871</v>
      </c>
      <c r="E140" s="38">
        <f>SUM('Step 3'!E140:AB140)</f>
        <v>32496</v>
      </c>
      <c r="F140" s="38">
        <f>SUM('Step 3'!F140:AC140)</f>
        <v>31813</v>
      </c>
      <c r="G140" s="38">
        <f>SUM('Step 3'!G140:AD140)</f>
        <v>31487</v>
      </c>
      <c r="H140" s="38">
        <f>SUM('Step 3'!H140:AE140)</f>
        <v>31142</v>
      </c>
      <c r="I140" s="38">
        <f>SUM('Step 3'!I140:AF140)</f>
        <v>30687</v>
      </c>
    </row>
    <row r="141" spans="1:9" x14ac:dyDescent="0.25">
      <c r="A141" s="69" t="s">
        <v>248</v>
      </c>
      <c r="B141" s="38">
        <f>SUM('Step 3'!B141:Y141)</f>
        <v>6706</v>
      </c>
      <c r="C141" s="38">
        <f>SUM('Step 3'!C141:Z141)</f>
        <v>6629</v>
      </c>
      <c r="D141" s="38">
        <f>SUM('Step 3'!D141:AA141)</f>
        <v>6563</v>
      </c>
      <c r="E141" s="38">
        <f>SUM('Step 3'!E141:AB141)</f>
        <v>6520</v>
      </c>
      <c r="F141" s="38">
        <f>SUM('Step 3'!F141:AC141)</f>
        <v>6425</v>
      </c>
      <c r="G141" s="38">
        <f>SUM('Step 3'!G141:AD141)</f>
        <v>6339</v>
      </c>
      <c r="H141" s="38">
        <f>SUM('Step 3'!H141:AE141)</f>
        <v>6273</v>
      </c>
      <c r="I141" s="38">
        <f>SUM('Step 3'!I141:AF141)</f>
        <v>6196</v>
      </c>
    </row>
    <row r="142" spans="1:9" x14ac:dyDescent="0.25">
      <c r="A142" s="69" t="s">
        <v>249</v>
      </c>
      <c r="B142" s="38">
        <f>SUM('Step 3'!B142:Y142)</f>
        <v>4444</v>
      </c>
      <c r="C142" s="38">
        <f>SUM('Step 3'!C142:Z142)</f>
        <v>4422</v>
      </c>
      <c r="D142" s="38">
        <f>SUM('Step 3'!D142:AA142)</f>
        <v>4391</v>
      </c>
      <c r="E142" s="38">
        <f>SUM('Step 3'!E142:AB142)</f>
        <v>4366</v>
      </c>
      <c r="F142" s="38">
        <f>SUM('Step 3'!F142:AC142)</f>
        <v>4318</v>
      </c>
      <c r="G142" s="38">
        <f>SUM('Step 3'!G142:AD142)</f>
        <v>4311</v>
      </c>
      <c r="H142" s="38">
        <f>SUM('Step 3'!H142:AE142)</f>
        <v>4292</v>
      </c>
      <c r="I142" s="38">
        <f>SUM('Step 3'!I142:AF142)</f>
        <v>4262</v>
      </c>
    </row>
    <row r="143" spans="1:9" x14ac:dyDescent="0.25">
      <c r="A143" s="69" t="s">
        <v>250</v>
      </c>
      <c r="B143" s="38">
        <f>SUM('Step 3'!B143:Y143)</f>
        <v>5463</v>
      </c>
      <c r="C143" s="38">
        <f>SUM('Step 3'!C143:Z143)</f>
        <v>5431</v>
      </c>
      <c r="D143" s="38">
        <f>SUM('Step 3'!D143:AA143)</f>
        <v>5413</v>
      </c>
      <c r="E143" s="38">
        <f>SUM('Step 3'!E143:AB143)</f>
        <v>5384</v>
      </c>
      <c r="F143" s="38">
        <f>SUM('Step 3'!F143:AC143)</f>
        <v>5347</v>
      </c>
      <c r="G143" s="38">
        <f>SUM('Step 3'!G143:AD143)</f>
        <v>5332</v>
      </c>
      <c r="H143" s="38">
        <f>SUM('Step 3'!H143:AE143)</f>
        <v>5305</v>
      </c>
      <c r="I143" s="38">
        <f>SUM('Step 3'!I143:AF143)</f>
        <v>5227</v>
      </c>
    </row>
    <row r="144" spans="1:9" x14ac:dyDescent="0.25">
      <c r="A144" s="69" t="s">
        <v>251</v>
      </c>
      <c r="B144" s="38">
        <f>SUM('Step 3'!B144:Y144)</f>
        <v>6607</v>
      </c>
      <c r="C144" s="38">
        <f>SUM('Step 3'!C144:Z144)</f>
        <v>6586</v>
      </c>
      <c r="D144" s="38">
        <f>SUM('Step 3'!D144:AA144)</f>
        <v>6533</v>
      </c>
      <c r="E144" s="38">
        <f>SUM('Step 3'!E144:AB144)</f>
        <v>6486</v>
      </c>
      <c r="F144" s="38">
        <f>SUM('Step 3'!F144:AC144)</f>
        <v>6403</v>
      </c>
      <c r="G144" s="38">
        <f>SUM('Step 3'!G144:AD144)</f>
        <v>6363</v>
      </c>
      <c r="H144" s="38">
        <f>SUM('Step 3'!H144:AE144)</f>
        <v>6317</v>
      </c>
      <c r="I144" s="38">
        <f>SUM('Step 3'!I144:AF144)</f>
        <v>6237</v>
      </c>
    </row>
    <row r="145" spans="1:9" x14ac:dyDescent="0.25">
      <c r="A145" s="69" t="s">
        <v>252</v>
      </c>
      <c r="B145" s="38">
        <f>SUM('Step 3'!B145:Y145)</f>
        <v>23312</v>
      </c>
      <c r="C145" s="38">
        <f>SUM('Step 3'!C145:Z145)</f>
        <v>23089</v>
      </c>
      <c r="D145" s="38">
        <f>SUM('Step 3'!D145:AA145)</f>
        <v>22872</v>
      </c>
      <c r="E145" s="38">
        <f>SUM('Step 3'!E145:AB145)</f>
        <v>22667</v>
      </c>
      <c r="F145" s="38">
        <f>SUM('Step 3'!F145:AC145)</f>
        <v>22292</v>
      </c>
      <c r="G145" s="38">
        <f>SUM('Step 3'!G145:AD145)</f>
        <v>22055</v>
      </c>
      <c r="H145" s="38">
        <f>SUM('Step 3'!H145:AE145)</f>
        <v>21887</v>
      </c>
      <c r="I145" s="38">
        <f>SUM('Step 3'!I145:AF145)</f>
        <v>21655</v>
      </c>
    </row>
    <row r="146" spans="1:9" x14ac:dyDescent="0.25">
      <c r="A146" s="69" t="s">
        <v>253</v>
      </c>
      <c r="B146" s="38">
        <f>SUM('Step 3'!B146:Y146)</f>
        <v>16946</v>
      </c>
      <c r="C146" s="38">
        <f>SUM('Step 3'!C146:Z146)</f>
        <v>16891</v>
      </c>
      <c r="D146" s="38">
        <f>SUM('Step 3'!D146:AA146)</f>
        <v>16780</v>
      </c>
      <c r="E146" s="38">
        <f>SUM('Step 3'!E146:AB146)</f>
        <v>16668</v>
      </c>
      <c r="F146" s="38">
        <f>SUM('Step 3'!F146:AC146)</f>
        <v>16488</v>
      </c>
      <c r="G146" s="38">
        <f>SUM('Step 3'!G146:AD146)</f>
        <v>16327</v>
      </c>
      <c r="H146" s="38">
        <f>SUM('Step 3'!H146:AE146)</f>
        <v>16205</v>
      </c>
      <c r="I146" s="38">
        <f>SUM('Step 3'!I146:AF146)</f>
        <v>16010</v>
      </c>
    </row>
    <row r="147" spans="1:9" x14ac:dyDescent="0.25">
      <c r="A147" s="69" t="s">
        <v>254</v>
      </c>
      <c r="B147" s="38">
        <f>SUM('Step 3'!B147:Y147)</f>
        <v>347</v>
      </c>
      <c r="C147" s="38">
        <f>SUM('Step 3'!C147:Z147)</f>
        <v>341</v>
      </c>
      <c r="D147" s="38">
        <f>SUM('Step 3'!D147:AA147)</f>
        <v>340</v>
      </c>
      <c r="E147" s="38">
        <f>SUM('Step 3'!E147:AB147)</f>
        <v>337</v>
      </c>
      <c r="F147" s="38">
        <f>SUM('Step 3'!F147:AC147)</f>
        <v>333</v>
      </c>
      <c r="G147" s="38">
        <f>SUM('Step 3'!G147:AD147)</f>
        <v>332</v>
      </c>
      <c r="H147" s="38">
        <f>SUM('Step 3'!H147:AE147)</f>
        <v>328</v>
      </c>
      <c r="I147" s="38">
        <f>SUM('Step 3'!I147:AF147)</f>
        <v>323</v>
      </c>
    </row>
    <row r="148" spans="1:9" x14ac:dyDescent="0.25">
      <c r="A148" s="69" t="s">
        <v>255</v>
      </c>
      <c r="B148" s="38">
        <f>SUM('Step 3'!B148:Y148)</f>
        <v>17480</v>
      </c>
      <c r="C148" s="38">
        <f>SUM('Step 3'!C148:Z148)</f>
        <v>17385</v>
      </c>
      <c r="D148" s="38">
        <f>SUM('Step 3'!D148:AA148)</f>
        <v>17260</v>
      </c>
      <c r="E148" s="38">
        <f>SUM('Step 3'!E148:AB148)</f>
        <v>17178</v>
      </c>
      <c r="F148" s="38">
        <f>SUM('Step 3'!F148:AC148)</f>
        <v>17007</v>
      </c>
      <c r="G148" s="38">
        <f>SUM('Step 3'!G148:AD148)</f>
        <v>16845</v>
      </c>
      <c r="H148" s="38">
        <f>SUM('Step 3'!H148:AE148)</f>
        <v>16697</v>
      </c>
      <c r="I148" s="38">
        <f>SUM('Step 3'!I148:AF148)</f>
        <v>16491</v>
      </c>
    </row>
    <row r="149" spans="1:9" x14ac:dyDescent="0.25">
      <c r="A149" s="69" t="s">
        <v>256</v>
      </c>
      <c r="B149" s="38">
        <f>SUM('Step 3'!B149:Y149)</f>
        <v>1537</v>
      </c>
      <c r="C149" s="38">
        <f>SUM('Step 3'!C149:Z149)</f>
        <v>1531</v>
      </c>
      <c r="D149" s="38">
        <f>SUM('Step 3'!D149:AA149)</f>
        <v>1534</v>
      </c>
      <c r="E149" s="38">
        <f>SUM('Step 3'!E149:AB149)</f>
        <v>1526</v>
      </c>
      <c r="F149" s="38">
        <f>SUM('Step 3'!F149:AC149)</f>
        <v>1494</v>
      </c>
      <c r="G149" s="38">
        <f>SUM('Step 3'!G149:AD149)</f>
        <v>1466</v>
      </c>
      <c r="H149" s="38">
        <f>SUM('Step 3'!H149:AE149)</f>
        <v>1444</v>
      </c>
      <c r="I149" s="38">
        <f>SUM('Step 3'!I149:AF149)</f>
        <v>1423</v>
      </c>
    </row>
    <row r="150" spans="1:9" x14ac:dyDescent="0.25">
      <c r="A150" s="69" t="s">
        <v>257</v>
      </c>
      <c r="B150" s="38">
        <f>SUM('Step 3'!B150:Y150)</f>
        <v>24164</v>
      </c>
      <c r="C150" s="38">
        <f>SUM('Step 3'!C150:Z150)</f>
        <v>24021</v>
      </c>
      <c r="D150" s="38">
        <f>SUM('Step 3'!D150:AA150)</f>
        <v>23772</v>
      </c>
      <c r="E150" s="38">
        <f>SUM('Step 3'!E150:AB150)</f>
        <v>23554</v>
      </c>
      <c r="F150" s="38">
        <f>SUM('Step 3'!F150:AC150)</f>
        <v>23140</v>
      </c>
      <c r="G150" s="38">
        <f>SUM('Step 3'!G150:AD150)</f>
        <v>22837</v>
      </c>
      <c r="H150" s="38">
        <f>SUM('Step 3'!H150:AE150)</f>
        <v>22592</v>
      </c>
      <c r="I150" s="38">
        <f>SUM('Step 3'!I150:AF150)</f>
        <v>22240</v>
      </c>
    </row>
    <row r="151" spans="1:9" x14ac:dyDescent="0.25">
      <c r="A151" s="69" t="s">
        <v>258</v>
      </c>
      <c r="B151" s="38">
        <f>SUM('Step 3'!B151:Y151)</f>
        <v>723</v>
      </c>
      <c r="C151" s="38">
        <f>SUM('Step 3'!C151:Z151)</f>
        <v>710</v>
      </c>
      <c r="D151" s="38">
        <f>SUM('Step 3'!D151:AA151)</f>
        <v>701</v>
      </c>
      <c r="E151" s="38">
        <f>SUM('Step 3'!E151:AB151)</f>
        <v>687</v>
      </c>
      <c r="F151" s="38">
        <f>SUM('Step 3'!F151:AC151)</f>
        <v>673</v>
      </c>
      <c r="G151" s="38">
        <f>SUM('Step 3'!G151:AD151)</f>
        <v>665</v>
      </c>
      <c r="H151" s="38">
        <f>SUM('Step 3'!H151:AE151)</f>
        <v>655</v>
      </c>
      <c r="I151" s="38">
        <f>SUM('Step 3'!I151:AF151)</f>
        <v>640</v>
      </c>
    </row>
    <row r="152" spans="1:9" x14ac:dyDescent="0.25">
      <c r="A152" s="69" t="s">
        <v>259</v>
      </c>
      <c r="B152" s="38">
        <f>SUM('Step 3'!B152:Y152)</f>
        <v>1381</v>
      </c>
      <c r="C152" s="38">
        <f>SUM('Step 3'!C152:Z152)</f>
        <v>1373</v>
      </c>
      <c r="D152" s="38">
        <f>SUM('Step 3'!D152:AA152)</f>
        <v>1359</v>
      </c>
      <c r="E152" s="38">
        <f>SUM('Step 3'!E152:AB152)</f>
        <v>1345</v>
      </c>
      <c r="F152" s="38">
        <f>SUM('Step 3'!F152:AC152)</f>
        <v>1313</v>
      </c>
      <c r="G152" s="38">
        <f>SUM('Step 3'!G152:AD152)</f>
        <v>1282</v>
      </c>
      <c r="H152" s="38">
        <f>SUM('Step 3'!H152:AE152)</f>
        <v>1246</v>
      </c>
      <c r="I152" s="38">
        <f>SUM('Step 3'!I152:AF152)</f>
        <v>1215</v>
      </c>
    </row>
    <row r="153" spans="1:9" x14ac:dyDescent="0.25">
      <c r="A153" s="69" t="s">
        <v>260</v>
      </c>
      <c r="B153" s="38">
        <f>SUM('Step 3'!B153:Y153)</f>
        <v>85383</v>
      </c>
      <c r="C153" s="38">
        <f>SUM('Step 3'!C153:Z153)</f>
        <v>84762</v>
      </c>
      <c r="D153" s="38">
        <f>SUM('Step 3'!D153:AA153)</f>
        <v>84144</v>
      </c>
      <c r="E153" s="38">
        <f>SUM('Step 3'!E153:AB153)</f>
        <v>83473</v>
      </c>
      <c r="F153" s="38">
        <f>SUM('Step 3'!F153:AC153)</f>
        <v>82246</v>
      </c>
      <c r="G153" s="38">
        <f>SUM('Step 3'!G153:AD153)</f>
        <v>81417</v>
      </c>
      <c r="H153" s="38">
        <f>SUM('Step 3'!H153:AE153)</f>
        <v>80672</v>
      </c>
      <c r="I153" s="38">
        <f>SUM('Step 3'!I153:AF153)</f>
        <v>79758</v>
      </c>
    </row>
    <row r="154" spans="1:9" x14ac:dyDescent="0.25">
      <c r="A154" s="69" t="s">
        <v>261</v>
      </c>
      <c r="B154" s="38">
        <f>SUM('Step 3'!B154:Y154)</f>
        <v>9510</v>
      </c>
      <c r="C154" s="38">
        <f>SUM('Step 3'!C154:Z154)</f>
        <v>9445</v>
      </c>
      <c r="D154" s="38">
        <f>SUM('Step 3'!D154:AA154)</f>
        <v>9373</v>
      </c>
      <c r="E154" s="38">
        <f>SUM('Step 3'!E154:AB154)</f>
        <v>9304</v>
      </c>
      <c r="F154" s="38">
        <f>SUM('Step 3'!F154:AC154)</f>
        <v>9191</v>
      </c>
      <c r="G154" s="38">
        <f>SUM('Step 3'!G154:AD154)</f>
        <v>9090</v>
      </c>
      <c r="H154" s="38">
        <f>SUM('Step 3'!H154:AE154)</f>
        <v>9001</v>
      </c>
      <c r="I154" s="38">
        <f>SUM('Step 3'!I154:AF154)</f>
        <v>8906</v>
      </c>
    </row>
    <row r="155" spans="1:9" x14ac:dyDescent="0.25">
      <c r="A155" s="69" t="s">
        <v>262</v>
      </c>
      <c r="B155" s="38">
        <f>SUM('Step 3'!B155:Y155)</f>
        <v>12179</v>
      </c>
      <c r="C155" s="38">
        <f>SUM('Step 3'!C155:Z155)</f>
        <v>12089</v>
      </c>
      <c r="D155" s="38">
        <f>SUM('Step 3'!D155:AA155)</f>
        <v>11981</v>
      </c>
      <c r="E155" s="38">
        <f>SUM('Step 3'!E155:AB155)</f>
        <v>11905</v>
      </c>
      <c r="F155" s="38">
        <f>SUM('Step 3'!F155:AC155)</f>
        <v>11772</v>
      </c>
      <c r="G155" s="38">
        <f>SUM('Step 3'!G155:AD155)</f>
        <v>11682</v>
      </c>
      <c r="H155" s="38">
        <f>SUM('Step 3'!H155:AE155)</f>
        <v>11604</v>
      </c>
      <c r="I155" s="38">
        <f>SUM('Step 3'!I155:AF155)</f>
        <v>11469</v>
      </c>
    </row>
    <row r="156" spans="1:9" x14ac:dyDescent="0.25">
      <c r="A156" s="69" t="s">
        <v>263</v>
      </c>
      <c r="B156" s="38">
        <f>SUM('Step 3'!B156:Y156)</f>
        <v>27071</v>
      </c>
      <c r="C156" s="38">
        <f>SUM('Step 3'!C156:Z156)</f>
        <v>27031</v>
      </c>
      <c r="D156" s="38">
        <f>SUM('Step 3'!D156:AA156)</f>
        <v>26878</v>
      </c>
      <c r="E156" s="38">
        <f>SUM('Step 3'!E156:AB156)</f>
        <v>26760</v>
      </c>
      <c r="F156" s="38">
        <f>SUM('Step 3'!F156:AC156)</f>
        <v>26514</v>
      </c>
      <c r="G156" s="38">
        <f>SUM('Step 3'!G156:AD156)</f>
        <v>26331</v>
      </c>
      <c r="H156" s="38">
        <f>SUM('Step 3'!H156:AE156)</f>
        <v>26117</v>
      </c>
      <c r="I156" s="38">
        <f>SUM('Step 3'!I156:AF156)</f>
        <v>25784</v>
      </c>
    </row>
    <row r="157" spans="1:9" x14ac:dyDescent="0.25">
      <c r="A157" s="69" t="s">
        <v>264</v>
      </c>
      <c r="B157" s="38">
        <f>SUM('Step 3'!B157:Y157)</f>
        <v>36933</v>
      </c>
      <c r="C157" s="38">
        <f>SUM('Step 3'!C157:Z157)</f>
        <v>36745</v>
      </c>
      <c r="D157" s="38">
        <f>SUM('Step 3'!D157:AA157)</f>
        <v>36467</v>
      </c>
      <c r="E157" s="38">
        <f>SUM('Step 3'!E157:AB157)</f>
        <v>36152</v>
      </c>
      <c r="F157" s="38">
        <f>SUM('Step 3'!F157:AC157)</f>
        <v>35653</v>
      </c>
      <c r="G157" s="38">
        <f>SUM('Step 3'!G157:AD157)</f>
        <v>35257</v>
      </c>
      <c r="H157" s="38">
        <f>SUM('Step 3'!H157:AE157)</f>
        <v>34830</v>
      </c>
      <c r="I157" s="38">
        <f>SUM('Step 3'!I157:AF157)</f>
        <v>34233</v>
      </c>
    </row>
    <row r="158" spans="1:9" x14ac:dyDescent="0.25">
      <c r="A158" s="69" t="s">
        <v>265</v>
      </c>
      <c r="B158" s="38">
        <f>SUM('Step 3'!B158:Y158)</f>
        <v>3326</v>
      </c>
      <c r="C158" s="38">
        <f>SUM('Step 3'!C158:Z158)</f>
        <v>3314</v>
      </c>
      <c r="D158" s="38">
        <f>SUM('Step 3'!D158:AA158)</f>
        <v>3283</v>
      </c>
      <c r="E158" s="38">
        <f>SUM('Step 3'!E158:AB158)</f>
        <v>3248</v>
      </c>
      <c r="F158" s="38">
        <f>SUM('Step 3'!F158:AC158)</f>
        <v>3197</v>
      </c>
      <c r="G158" s="38">
        <f>SUM('Step 3'!G158:AD158)</f>
        <v>3167</v>
      </c>
      <c r="H158" s="38">
        <f>SUM('Step 3'!H158:AE158)</f>
        <v>3136</v>
      </c>
      <c r="I158" s="38">
        <f>SUM('Step 3'!I158:AF158)</f>
        <v>3114</v>
      </c>
    </row>
    <row r="159" spans="1:9" x14ac:dyDescent="0.25">
      <c r="A159" s="69" t="s">
        <v>266</v>
      </c>
      <c r="B159" s="38">
        <f>SUM('Step 3'!B159:Y159)</f>
        <v>4045</v>
      </c>
      <c r="C159" s="38">
        <f>SUM('Step 3'!C159:Z159)</f>
        <v>4045</v>
      </c>
      <c r="D159" s="38">
        <f>SUM('Step 3'!D159:AA159)</f>
        <v>4028</v>
      </c>
      <c r="E159" s="38">
        <f>SUM('Step 3'!E159:AB159)</f>
        <v>4015</v>
      </c>
      <c r="F159" s="38">
        <f>SUM('Step 3'!F159:AC159)</f>
        <v>3961</v>
      </c>
      <c r="G159" s="38">
        <f>SUM('Step 3'!G159:AD159)</f>
        <v>3905</v>
      </c>
      <c r="H159" s="38">
        <f>SUM('Step 3'!H159:AE159)</f>
        <v>3843</v>
      </c>
      <c r="I159" s="38">
        <f>SUM('Step 3'!I159:AF159)</f>
        <v>3765</v>
      </c>
    </row>
    <row r="160" spans="1:9" x14ac:dyDescent="0.25">
      <c r="A160" s="69" t="s">
        <v>267</v>
      </c>
      <c r="B160" s="38">
        <f>SUM('Step 3'!B160:Y160)</f>
        <v>10355</v>
      </c>
      <c r="C160" s="38">
        <f>SUM('Step 3'!C160:Z160)</f>
        <v>10319</v>
      </c>
      <c r="D160" s="38">
        <f>SUM('Step 3'!D160:AA160)</f>
        <v>10239</v>
      </c>
      <c r="E160" s="38">
        <f>SUM('Step 3'!E160:AB160)</f>
        <v>10176</v>
      </c>
      <c r="F160" s="38">
        <f>SUM('Step 3'!F160:AC160)</f>
        <v>10062</v>
      </c>
      <c r="G160" s="38">
        <f>SUM('Step 3'!G160:AD160)</f>
        <v>9918</v>
      </c>
      <c r="H160" s="38">
        <f>SUM('Step 3'!H160:AE160)</f>
        <v>9794</v>
      </c>
      <c r="I160" s="38">
        <f>SUM('Step 3'!I160:AF160)</f>
        <v>9629</v>
      </c>
    </row>
    <row r="161" spans="1:9" x14ac:dyDescent="0.25">
      <c r="A161" s="69" t="s">
        <v>268</v>
      </c>
      <c r="B161" s="38">
        <f>SUM('Step 3'!B161:Y161)</f>
        <v>13624</v>
      </c>
      <c r="C161" s="38">
        <f>SUM('Step 3'!C161:Z161)</f>
        <v>13467</v>
      </c>
      <c r="D161" s="38">
        <f>SUM('Step 3'!D161:AA161)</f>
        <v>13310</v>
      </c>
      <c r="E161" s="38">
        <f>SUM('Step 3'!E161:AB161)</f>
        <v>13156</v>
      </c>
      <c r="F161" s="38">
        <f>SUM('Step 3'!F161:AC161)</f>
        <v>12955</v>
      </c>
      <c r="G161" s="38">
        <f>SUM('Step 3'!G161:AD161)</f>
        <v>12770</v>
      </c>
      <c r="H161" s="38">
        <f>SUM('Step 3'!H161:AE161)</f>
        <v>12619</v>
      </c>
      <c r="I161" s="38">
        <f>SUM('Step 3'!I161:AF161)</f>
        <v>12381</v>
      </c>
    </row>
    <row r="162" spans="1:9" x14ac:dyDescent="0.25">
      <c r="A162" s="69" t="s">
        <v>269</v>
      </c>
      <c r="B162" s="38">
        <f>SUM('Step 3'!B162:Y162)</f>
        <v>3191</v>
      </c>
      <c r="C162" s="38">
        <f>SUM('Step 3'!C162:Z162)</f>
        <v>3174</v>
      </c>
      <c r="D162" s="38">
        <f>SUM('Step 3'!D162:AA162)</f>
        <v>3147</v>
      </c>
      <c r="E162" s="38">
        <f>SUM('Step 3'!E162:AB162)</f>
        <v>3108</v>
      </c>
      <c r="F162" s="38">
        <f>SUM('Step 3'!F162:AC162)</f>
        <v>3069</v>
      </c>
      <c r="G162" s="38">
        <f>SUM('Step 3'!G162:AD162)</f>
        <v>3046</v>
      </c>
      <c r="H162" s="38">
        <f>SUM('Step 3'!H162:AE162)</f>
        <v>3024</v>
      </c>
      <c r="I162" s="38">
        <f>SUM('Step 3'!I162:AF162)</f>
        <v>2986</v>
      </c>
    </row>
    <row r="163" spans="1:9" x14ac:dyDescent="0.25">
      <c r="A163" s="69" t="s">
        <v>270</v>
      </c>
      <c r="B163" s="38">
        <f>SUM('Step 3'!B163:Y163)</f>
        <v>6944</v>
      </c>
      <c r="C163" s="38">
        <f>SUM('Step 3'!C163:Z163)</f>
        <v>6925</v>
      </c>
      <c r="D163" s="38">
        <f>SUM('Step 3'!D163:AA163)</f>
        <v>6901</v>
      </c>
      <c r="E163" s="38">
        <f>SUM('Step 3'!E163:AB163)</f>
        <v>6900</v>
      </c>
      <c r="F163" s="38">
        <f>SUM('Step 3'!F163:AC163)</f>
        <v>6854</v>
      </c>
      <c r="G163" s="38">
        <f>SUM('Step 3'!G163:AD163)</f>
        <v>6785</v>
      </c>
      <c r="H163" s="38">
        <f>SUM('Step 3'!H163:AE163)</f>
        <v>6708</v>
      </c>
      <c r="I163" s="38">
        <f>SUM('Step 3'!I163:AF163)</f>
        <v>6624</v>
      </c>
    </row>
    <row r="164" spans="1:9" x14ac:dyDescent="0.25">
      <c r="A164" s="69" t="s">
        <v>271</v>
      </c>
      <c r="B164" s="38">
        <f>SUM('Step 3'!B164:Y164)</f>
        <v>6982</v>
      </c>
      <c r="C164" s="38">
        <f>SUM('Step 3'!C164:Z164)</f>
        <v>6943</v>
      </c>
      <c r="D164" s="38">
        <f>SUM('Step 3'!D164:AA164)</f>
        <v>6914</v>
      </c>
      <c r="E164" s="38">
        <f>SUM('Step 3'!E164:AB164)</f>
        <v>6875</v>
      </c>
      <c r="F164" s="38">
        <f>SUM('Step 3'!F164:AC164)</f>
        <v>6778</v>
      </c>
      <c r="G164" s="38">
        <f>SUM('Step 3'!G164:AD164)</f>
        <v>6724</v>
      </c>
      <c r="H164" s="38">
        <f>SUM('Step 3'!H164:AE164)</f>
        <v>6647</v>
      </c>
      <c r="I164" s="38">
        <f>SUM('Step 3'!I164:AF164)</f>
        <v>6547</v>
      </c>
    </row>
    <row r="165" spans="1:9" x14ac:dyDescent="0.25">
      <c r="A165" s="69" t="s">
        <v>272</v>
      </c>
      <c r="B165" s="38">
        <f>SUM('Step 3'!B165:Y165)</f>
        <v>16696</v>
      </c>
      <c r="C165" s="38">
        <f>SUM('Step 3'!C165:Z165)</f>
        <v>16603</v>
      </c>
      <c r="D165" s="38">
        <f>SUM('Step 3'!D165:AA165)</f>
        <v>16433</v>
      </c>
      <c r="E165" s="38">
        <f>SUM('Step 3'!E165:AB165)</f>
        <v>16319</v>
      </c>
      <c r="F165" s="38">
        <f>SUM('Step 3'!F165:AC165)</f>
        <v>16156</v>
      </c>
      <c r="G165" s="38">
        <f>SUM('Step 3'!G165:AD165)</f>
        <v>16118</v>
      </c>
      <c r="H165" s="38">
        <f>SUM('Step 3'!H165:AE165)</f>
        <v>15961</v>
      </c>
      <c r="I165" s="38">
        <f>SUM('Step 3'!I165:AF165)</f>
        <v>15781</v>
      </c>
    </row>
    <row r="166" spans="1:9" x14ac:dyDescent="0.25">
      <c r="A166" s="69" t="s">
        <v>273</v>
      </c>
      <c r="B166" s="38">
        <f>SUM('Step 3'!B166:Y166)</f>
        <v>8162</v>
      </c>
      <c r="C166" s="38">
        <f>SUM('Step 3'!C166:Z166)</f>
        <v>8138</v>
      </c>
      <c r="D166" s="38">
        <f>SUM('Step 3'!D166:AA166)</f>
        <v>8085</v>
      </c>
      <c r="E166" s="38">
        <f>SUM('Step 3'!E166:AB166)</f>
        <v>8032</v>
      </c>
      <c r="F166" s="38">
        <f>SUM('Step 3'!F166:AC166)</f>
        <v>7930</v>
      </c>
      <c r="G166" s="38">
        <f>SUM('Step 3'!G166:AD166)</f>
        <v>7857</v>
      </c>
      <c r="H166" s="38">
        <f>SUM('Step 3'!H166:AE166)</f>
        <v>7778</v>
      </c>
      <c r="I166" s="38">
        <f>SUM('Step 3'!I166:AF166)</f>
        <v>7661</v>
      </c>
    </row>
    <row r="167" spans="1:9" x14ac:dyDescent="0.25">
      <c r="A167" s="69" t="s">
        <v>274</v>
      </c>
      <c r="B167" s="38">
        <f>SUM('Step 3'!B167:Y167)</f>
        <v>17694</v>
      </c>
      <c r="C167" s="38">
        <f>SUM('Step 3'!C167:Z167)</f>
        <v>17622</v>
      </c>
      <c r="D167" s="38">
        <f>SUM('Step 3'!D167:AA167)</f>
        <v>17543</v>
      </c>
      <c r="E167" s="38">
        <f>SUM('Step 3'!E167:AB167)</f>
        <v>17461</v>
      </c>
      <c r="F167" s="38">
        <f>SUM('Step 3'!F167:AC167)</f>
        <v>17296</v>
      </c>
      <c r="G167" s="38">
        <f>SUM('Step 3'!G167:AD167)</f>
        <v>17123</v>
      </c>
      <c r="H167" s="38">
        <f>SUM('Step 3'!H167:AE167)</f>
        <v>16953</v>
      </c>
      <c r="I167" s="38">
        <f>SUM('Step 3'!I167:AF167)</f>
        <v>16678</v>
      </c>
    </row>
    <row r="168" spans="1:9" x14ac:dyDescent="0.25">
      <c r="A168" s="69" t="s">
        <v>275</v>
      </c>
      <c r="B168" s="38">
        <f>SUM('Step 3'!B168:Y168)</f>
        <v>9558</v>
      </c>
      <c r="C168" s="38">
        <f>SUM('Step 3'!C168:Z168)</f>
        <v>9498</v>
      </c>
      <c r="D168" s="38">
        <f>SUM('Step 3'!D168:AA168)</f>
        <v>9401</v>
      </c>
      <c r="E168" s="38">
        <f>SUM('Step 3'!E168:AB168)</f>
        <v>9307</v>
      </c>
      <c r="F168" s="38">
        <f>SUM('Step 3'!F168:AC168)</f>
        <v>9156</v>
      </c>
      <c r="G168" s="38">
        <f>SUM('Step 3'!G168:AD168)</f>
        <v>9024</v>
      </c>
      <c r="H168" s="38">
        <f>SUM('Step 3'!H168:AE168)</f>
        <v>8919</v>
      </c>
      <c r="I168" s="38">
        <f>SUM('Step 3'!I168:AF168)</f>
        <v>8784</v>
      </c>
    </row>
    <row r="169" spans="1:9" x14ac:dyDescent="0.25">
      <c r="A169" s="69" t="s">
        <v>276</v>
      </c>
      <c r="B169" s="38">
        <f>SUM('Step 3'!B169:Y169)</f>
        <v>3568</v>
      </c>
      <c r="C169" s="38">
        <f>SUM('Step 3'!C169:Z169)</f>
        <v>3560</v>
      </c>
      <c r="D169" s="38">
        <f>SUM('Step 3'!D169:AA169)</f>
        <v>3542</v>
      </c>
      <c r="E169" s="38">
        <f>SUM('Step 3'!E169:AB169)</f>
        <v>3534</v>
      </c>
      <c r="F169" s="38">
        <f>SUM('Step 3'!F169:AC169)</f>
        <v>3512</v>
      </c>
      <c r="G169" s="38">
        <f>SUM('Step 3'!G169:AD169)</f>
        <v>3475</v>
      </c>
      <c r="H169" s="38">
        <f>SUM('Step 3'!H169:AE169)</f>
        <v>3446</v>
      </c>
      <c r="I169" s="38">
        <f>SUM('Step 3'!I169:AF169)</f>
        <v>3425</v>
      </c>
    </row>
    <row r="170" spans="1:9" x14ac:dyDescent="0.25">
      <c r="A170" s="69" t="s">
        <v>277</v>
      </c>
      <c r="B170" s="38">
        <f>SUM('Step 3'!B170:Y170)</f>
        <v>4674</v>
      </c>
      <c r="C170" s="38">
        <f>SUM('Step 3'!C170:Z170)</f>
        <v>4644</v>
      </c>
      <c r="D170" s="38">
        <f>SUM('Step 3'!D170:AA170)</f>
        <v>4612</v>
      </c>
      <c r="E170" s="38">
        <f>SUM('Step 3'!E170:AB170)</f>
        <v>4594</v>
      </c>
      <c r="F170" s="38">
        <f>SUM('Step 3'!F170:AC170)</f>
        <v>4567</v>
      </c>
      <c r="G170" s="38">
        <f>SUM('Step 3'!G170:AD170)</f>
        <v>4562</v>
      </c>
      <c r="H170" s="38">
        <f>SUM('Step 3'!H170:AE170)</f>
        <v>4547</v>
      </c>
      <c r="I170" s="38">
        <f>SUM('Step 3'!I170:AF170)</f>
        <v>4508</v>
      </c>
    </row>
    <row r="171" spans="1:9" x14ac:dyDescent="0.25">
      <c r="A171" s="69" t="s">
        <v>278</v>
      </c>
      <c r="B171" s="38">
        <f>SUM('Step 3'!B171:Y171)</f>
        <v>4236</v>
      </c>
      <c r="C171" s="38">
        <f>SUM('Step 3'!C171:Z171)</f>
        <v>4199</v>
      </c>
      <c r="D171" s="38">
        <f>SUM('Step 3'!D171:AA171)</f>
        <v>4161</v>
      </c>
      <c r="E171" s="38">
        <f>SUM('Step 3'!E171:AB171)</f>
        <v>4116</v>
      </c>
      <c r="F171" s="38">
        <f>SUM('Step 3'!F171:AC171)</f>
        <v>4070</v>
      </c>
      <c r="G171" s="38">
        <f>SUM('Step 3'!G171:AD171)</f>
        <v>4035</v>
      </c>
      <c r="H171" s="38">
        <f>SUM('Step 3'!H171:AE171)</f>
        <v>4040</v>
      </c>
      <c r="I171" s="38">
        <f>SUM('Step 3'!I171:AF171)</f>
        <v>4017</v>
      </c>
    </row>
    <row r="172" spans="1:9" x14ac:dyDescent="0.25">
      <c r="A172" s="37"/>
      <c r="B172" s="38"/>
    </row>
    <row r="173" spans="1:9" x14ac:dyDescent="0.25">
      <c r="A173" s="37"/>
      <c r="B173" s="38"/>
    </row>
    <row r="174" spans="1:9" x14ac:dyDescent="0.25">
      <c r="A174" s="37"/>
      <c r="B174" s="38"/>
    </row>
    <row r="175" spans="1:9" x14ac:dyDescent="0.25">
      <c r="A175" s="37"/>
      <c r="B175" s="38"/>
    </row>
    <row r="176" spans="1:9" x14ac:dyDescent="0.25">
      <c r="A176" s="37"/>
      <c r="B176" s="38"/>
    </row>
    <row r="177" spans="1:2" x14ac:dyDescent="0.25">
      <c r="A177" s="37"/>
      <c r="B177" s="38"/>
    </row>
    <row r="178" spans="1:2" x14ac:dyDescent="0.25">
      <c r="A178" s="37"/>
      <c r="B178" s="38"/>
    </row>
    <row r="179" spans="1:2" x14ac:dyDescent="0.25">
      <c r="A179" s="37"/>
      <c r="B179" s="38"/>
    </row>
    <row r="180" spans="1:2" x14ac:dyDescent="0.25">
      <c r="A180" s="37"/>
      <c r="B180" s="38"/>
    </row>
    <row r="181" spans="1:2" x14ac:dyDescent="0.25">
      <c r="A181" s="37"/>
      <c r="B181" s="38"/>
    </row>
    <row r="182" spans="1:2" x14ac:dyDescent="0.25">
      <c r="A182" s="37"/>
      <c r="B182" s="38"/>
    </row>
    <row r="183" spans="1:2" x14ac:dyDescent="0.25">
      <c r="A183" s="37"/>
      <c r="B183" s="38"/>
    </row>
    <row r="184" spans="1:2" x14ac:dyDescent="0.25">
      <c r="A184" s="37"/>
      <c r="B184" s="38"/>
    </row>
    <row r="185" spans="1:2" x14ac:dyDescent="0.25">
      <c r="A185" s="37"/>
      <c r="B185" s="38"/>
    </row>
    <row r="186" spans="1:2" x14ac:dyDescent="0.25">
      <c r="A186" s="37"/>
      <c r="B186" s="38"/>
    </row>
    <row r="187" spans="1:2" x14ac:dyDescent="0.25">
      <c r="A187" s="37"/>
      <c r="B187" s="38"/>
    </row>
    <row r="188" spans="1:2" x14ac:dyDescent="0.25">
      <c r="A188" s="37"/>
      <c r="B188" s="38"/>
    </row>
    <row r="189" spans="1:2" x14ac:dyDescent="0.25">
      <c r="A189" s="37"/>
      <c r="B189" s="38"/>
    </row>
    <row r="190" spans="1:2" x14ac:dyDescent="0.25">
      <c r="A190" s="37"/>
      <c r="B190" s="38"/>
    </row>
    <row r="191" spans="1:2" x14ac:dyDescent="0.25">
      <c r="A191" s="37"/>
      <c r="B191" s="38"/>
    </row>
    <row r="192" spans="1:2" x14ac:dyDescent="0.25">
      <c r="A192" s="37"/>
      <c r="B192" s="38"/>
    </row>
    <row r="193" spans="1:2" x14ac:dyDescent="0.25">
      <c r="A193" s="37"/>
      <c r="B193" s="38"/>
    </row>
    <row r="194" spans="1:2" x14ac:dyDescent="0.25">
      <c r="A194" s="37"/>
      <c r="B194" s="38"/>
    </row>
    <row r="195" spans="1:2" x14ac:dyDescent="0.25">
      <c r="A195" s="37"/>
      <c r="B195" s="38"/>
    </row>
    <row r="196" spans="1:2" x14ac:dyDescent="0.25">
      <c r="A196" s="37"/>
      <c r="B196" s="38"/>
    </row>
    <row r="197" spans="1:2" x14ac:dyDescent="0.25">
      <c r="A197" s="37"/>
      <c r="B197" s="38"/>
    </row>
    <row r="198" spans="1:2" x14ac:dyDescent="0.25">
      <c r="A198" s="37"/>
      <c r="B198" s="38"/>
    </row>
    <row r="199" spans="1:2" x14ac:dyDescent="0.25">
      <c r="A199" s="37"/>
      <c r="B199" s="38"/>
    </row>
    <row r="200" spans="1:2" x14ac:dyDescent="0.25">
      <c r="A200" s="37"/>
      <c r="B200" s="38"/>
    </row>
    <row r="201" spans="1:2" x14ac:dyDescent="0.25">
      <c r="A201" s="37"/>
      <c r="B201" s="38"/>
    </row>
    <row r="202" spans="1:2" x14ac:dyDescent="0.25">
      <c r="A202" s="37"/>
      <c r="B202" s="38"/>
    </row>
    <row r="203" spans="1:2" x14ac:dyDescent="0.25">
      <c r="A203" s="37"/>
      <c r="B203" s="38"/>
    </row>
    <row r="204" spans="1:2" x14ac:dyDescent="0.25">
      <c r="A204" s="37"/>
      <c r="B204" s="38"/>
    </row>
    <row r="205" spans="1:2" x14ac:dyDescent="0.25">
      <c r="A205" s="37"/>
      <c r="B205" s="38"/>
    </row>
    <row r="206" spans="1:2" x14ac:dyDescent="0.25">
      <c r="A206" s="37"/>
      <c r="B206" s="38"/>
    </row>
    <row r="207" spans="1:2" x14ac:dyDescent="0.25">
      <c r="A207" s="37"/>
      <c r="B207" s="38"/>
    </row>
    <row r="208" spans="1:2" x14ac:dyDescent="0.25">
      <c r="A208" s="37"/>
      <c r="B208" s="38"/>
    </row>
    <row r="209" spans="1:2" x14ac:dyDescent="0.25">
      <c r="A209" s="37"/>
      <c r="B209" s="38"/>
    </row>
    <row r="210" spans="1:2" x14ac:dyDescent="0.25">
      <c r="A210" s="37"/>
      <c r="B210" s="38"/>
    </row>
    <row r="211" spans="1:2" x14ac:dyDescent="0.25">
      <c r="A211" s="37"/>
      <c r="B211" s="38"/>
    </row>
    <row r="212" spans="1:2" x14ac:dyDescent="0.25">
      <c r="A212" s="37"/>
      <c r="B212" s="38"/>
    </row>
    <row r="213" spans="1:2" x14ac:dyDescent="0.25">
      <c r="A213" s="37"/>
      <c r="B213" s="38"/>
    </row>
    <row r="214" spans="1:2" x14ac:dyDescent="0.25">
      <c r="A214" s="37"/>
      <c r="B214" s="38"/>
    </row>
    <row r="215" spans="1:2" x14ac:dyDescent="0.25">
      <c r="A215" s="37"/>
      <c r="B215" s="38"/>
    </row>
    <row r="216" spans="1:2" x14ac:dyDescent="0.25">
      <c r="A216" s="37"/>
      <c r="B216" s="38"/>
    </row>
    <row r="217" spans="1:2" x14ac:dyDescent="0.25">
      <c r="A217" s="37"/>
      <c r="B217" s="38"/>
    </row>
    <row r="218" spans="1:2" x14ac:dyDescent="0.25">
      <c r="A218" s="37"/>
      <c r="B218" s="38"/>
    </row>
    <row r="219" spans="1:2" x14ac:dyDescent="0.25">
      <c r="A219" s="37"/>
      <c r="B219" s="38"/>
    </row>
    <row r="220" spans="1:2" x14ac:dyDescent="0.25">
      <c r="A220" s="37"/>
      <c r="B220" s="38"/>
    </row>
    <row r="221" spans="1:2" x14ac:dyDescent="0.25">
      <c r="A221" s="37"/>
      <c r="B221" s="38"/>
    </row>
    <row r="222" spans="1:2" x14ac:dyDescent="0.25">
      <c r="A222" s="37"/>
      <c r="B222" s="38"/>
    </row>
    <row r="223" spans="1:2" x14ac:dyDescent="0.25">
      <c r="A223" s="37"/>
      <c r="B223" s="38"/>
    </row>
    <row r="224" spans="1:2" x14ac:dyDescent="0.25">
      <c r="A224" s="37"/>
    </row>
    <row r="225" spans="1:1" x14ac:dyDescent="0.25">
      <c r="A225" s="37"/>
    </row>
    <row r="226" spans="1:1" x14ac:dyDescent="0.25">
      <c r="A226" s="37"/>
    </row>
    <row r="227" spans="1:1" x14ac:dyDescent="0.25">
      <c r="A227" s="37"/>
    </row>
    <row r="228" spans="1:1" x14ac:dyDescent="0.25">
      <c r="A228" s="37"/>
    </row>
    <row r="229" spans="1:1" x14ac:dyDescent="0.25">
      <c r="A229" s="37"/>
    </row>
    <row r="230" spans="1:1" x14ac:dyDescent="0.25">
      <c r="A230" s="37"/>
    </row>
    <row r="231" spans="1:1" x14ac:dyDescent="0.25">
      <c r="A231" s="37"/>
    </row>
    <row r="232" spans="1:1" x14ac:dyDescent="0.25">
      <c r="A232" s="3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</vt:lpstr>
      <vt:lpstr>National</vt:lpstr>
      <vt:lpstr>CT DOL data</vt:lpstr>
      <vt:lpstr>Step 1</vt:lpstr>
      <vt:lpstr>Step 2</vt:lpstr>
      <vt:lpstr>Step 3</vt:lpstr>
      <vt:lpstr>Step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Nchako</dc:creator>
  <cp:lastModifiedBy>Catlin Nchako</cp:lastModifiedBy>
  <cp:lastPrinted>2015-08-14T21:28:56Z</cp:lastPrinted>
  <dcterms:created xsi:type="dcterms:W3CDTF">2014-04-29T15:00:15Z</dcterms:created>
  <dcterms:modified xsi:type="dcterms:W3CDTF">2019-08-29T14:06:55Z</dcterms:modified>
</cp:coreProperties>
</file>